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362AF2D2-723F-4F8F-ADE5-C4439F6D0C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0 - VRN" sheetId="2" r:id="rId2"/>
    <sheet name="01 - Stavební část" sheetId="3" r:id="rId3"/>
    <sheet name="02 - ZTI" sheetId="4" r:id="rId4"/>
    <sheet name="03 - Vytápění" sheetId="5" r:id="rId5"/>
    <sheet name="04 - Silnoproud" sheetId="9" r:id="rId6"/>
    <sheet name="05 - Slaboproud" sheetId="10" r:id="rId7"/>
    <sheet name="Pokyny pro vyplnění" sheetId="8" r:id="rId8"/>
  </sheets>
  <definedNames>
    <definedName name="_xlnm._FilterDatabase" localSheetId="1" hidden="1">'00 - VRN'!$C$83:$K$98</definedName>
    <definedName name="_xlnm._FilterDatabase" localSheetId="2" hidden="1">'01 - Stavební část'!$C$99:$K$862</definedName>
    <definedName name="_xlnm._FilterDatabase" localSheetId="3" hidden="1">'02 - ZTI'!$C$85:$K$210</definedName>
    <definedName name="_xlnm._FilterDatabase" localSheetId="4" hidden="1">'03 - Vytápění'!$C$83:$K$114</definedName>
    <definedName name="_xlnm.Print_Titles" localSheetId="1">'00 - VRN'!$83:$83</definedName>
    <definedName name="_xlnm.Print_Titles" localSheetId="2">'01 - Stavební část'!$99:$99</definedName>
    <definedName name="_xlnm.Print_Titles" localSheetId="3">'02 - ZTI'!$85:$85</definedName>
    <definedName name="_xlnm.Print_Titles" localSheetId="4">'03 - Vytápění'!$83:$83</definedName>
    <definedName name="_xlnm.Print_Titles" localSheetId="0">'Rekapitulace stavby'!$52:$52</definedName>
    <definedName name="_xlnm.Print_Area" localSheetId="1">'00 - VRN'!$C$4:$J$39,'00 - VRN'!$C$45:$J$65,'00 - VRN'!$C$71:$K$98</definedName>
    <definedName name="_xlnm.Print_Area" localSheetId="2">'01 - Stavební část'!$C$4:$J$39,'01 - Stavební část'!$C$45:$J$81,'01 - Stavební část'!$C$87:$K$862</definedName>
    <definedName name="_xlnm.Print_Area" localSheetId="3">'02 - ZTI'!$C$4:$J$39,'02 - ZTI'!$C$45:$J$67,'02 - ZTI'!$C$73:$K$210</definedName>
    <definedName name="_xlnm.Print_Area" localSheetId="4">'03 - Vytápění'!$C$4:$J$39,'03 - Vytápění'!$C$45:$J$65,'03 - Vytápění'!$C$71:$K$114</definedName>
    <definedName name="_xlnm.Print_Area" localSheetId="5">'04 - Silnoproud'!$A$1:$F$100</definedName>
    <definedName name="_xlnm.Print_Area" localSheetId="6">'05 - Slaboproud'!$A$1:$F$116</definedName>
    <definedName name="_xlnm.Print_Area" localSheetId="7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stavby'!$C$42:$AQ$61</definedName>
  </definedNames>
  <calcPr calcId="191029"/>
</workbook>
</file>

<file path=xl/calcChain.xml><?xml version="1.0" encoding="utf-8"?>
<calcChain xmlns="http://schemas.openxmlformats.org/spreadsheetml/2006/main">
  <c r="AK29" i="1" l="1"/>
  <c r="W29" i="1"/>
  <c r="AN54" i="1"/>
  <c r="AN60" i="1"/>
  <c r="AN59" i="1"/>
  <c r="AG60" i="1"/>
  <c r="AG59" i="1"/>
  <c r="F13" i="10"/>
  <c r="F14" i="10"/>
  <c r="F15" i="10"/>
  <c r="F109" i="10" s="1"/>
  <c r="F18" i="10"/>
  <c r="F22" i="10" s="1"/>
  <c r="F110" i="10" s="1"/>
  <c r="F19" i="10"/>
  <c r="F20" i="10"/>
  <c r="F21" i="10"/>
  <c r="F27" i="10"/>
  <c r="F39" i="10" s="1"/>
  <c r="F28" i="10"/>
  <c r="F29" i="10"/>
  <c r="F30" i="10"/>
  <c r="F31" i="10"/>
  <c r="F32" i="10"/>
  <c r="F33" i="10"/>
  <c r="F34" i="10"/>
  <c r="F35" i="10"/>
  <c r="F36" i="10"/>
  <c r="F37" i="10"/>
  <c r="F38" i="10"/>
  <c r="F43" i="10"/>
  <c r="F44" i="10"/>
  <c r="F45" i="10"/>
  <c r="F46" i="10"/>
  <c r="F47" i="10"/>
  <c r="F58" i="10" s="1"/>
  <c r="F48" i="10"/>
  <c r="F49" i="10"/>
  <c r="F50" i="10"/>
  <c r="F51" i="10"/>
  <c r="F52" i="10"/>
  <c r="F53" i="10"/>
  <c r="F54" i="10"/>
  <c r="F55" i="10"/>
  <c r="F56" i="10"/>
  <c r="F57" i="10"/>
  <c r="F62" i="10"/>
  <c r="F83" i="10" s="1"/>
  <c r="F65" i="10"/>
  <c r="F66" i="10"/>
  <c r="F67" i="10"/>
  <c r="F68" i="10"/>
  <c r="F70" i="10"/>
  <c r="F71" i="10"/>
  <c r="F73" i="10"/>
  <c r="F74" i="10"/>
  <c r="F75" i="10"/>
  <c r="F76" i="10"/>
  <c r="F77" i="10"/>
  <c r="F78" i="10"/>
  <c r="F79" i="10"/>
  <c r="F80" i="10"/>
  <c r="F81" i="10"/>
  <c r="F82" i="10"/>
  <c r="F87" i="10"/>
  <c r="F88" i="10"/>
  <c r="F89" i="10"/>
  <c r="F90" i="10"/>
  <c r="F91" i="10"/>
  <c r="F92" i="10"/>
  <c r="F103" i="10" s="1"/>
  <c r="F93" i="10"/>
  <c r="F94" i="10"/>
  <c r="F95" i="10"/>
  <c r="F96" i="10"/>
  <c r="F97" i="10"/>
  <c r="F98" i="10"/>
  <c r="F99" i="10"/>
  <c r="F100" i="10"/>
  <c r="F101" i="10"/>
  <c r="F102" i="10"/>
  <c r="F13" i="9"/>
  <c r="F14" i="9"/>
  <c r="F16" i="9"/>
  <c r="F17" i="9" s="1"/>
  <c r="F22" i="9"/>
  <c r="F23" i="9"/>
  <c r="F50" i="9" s="1"/>
  <c r="F24" i="9"/>
  <c r="F25" i="9"/>
  <c r="F26" i="9"/>
  <c r="F28" i="9"/>
  <c r="F29" i="9"/>
  <c r="F30" i="9"/>
  <c r="F31" i="9"/>
  <c r="F32" i="9"/>
  <c r="F33" i="9"/>
  <c r="F36" i="9"/>
  <c r="F37" i="9"/>
  <c r="F38" i="9"/>
  <c r="F39" i="9"/>
  <c r="F40" i="9"/>
  <c r="F41" i="9"/>
  <c r="F42" i="9"/>
  <c r="F43" i="9"/>
  <c r="F44" i="9"/>
  <c r="F46" i="9"/>
  <c r="F47" i="9"/>
  <c r="F48" i="9"/>
  <c r="F49" i="9"/>
  <c r="F54" i="9"/>
  <c r="F55" i="9"/>
  <c r="F56" i="9"/>
  <c r="F57" i="9"/>
  <c r="F61" i="9" s="1"/>
  <c r="F58" i="9"/>
  <c r="F59" i="9"/>
  <c r="F65" i="9"/>
  <c r="F66" i="9"/>
  <c r="F71" i="9" s="1"/>
  <c r="F97" i="9" s="1"/>
  <c r="F67" i="9"/>
  <c r="F68" i="9"/>
  <c r="F69" i="9"/>
  <c r="F70" i="9"/>
  <c r="F74" i="9"/>
  <c r="F81" i="9" s="1"/>
  <c r="F75" i="9"/>
  <c r="F76" i="9"/>
  <c r="F77" i="9"/>
  <c r="F78" i="9"/>
  <c r="F79" i="9"/>
  <c r="F80" i="9"/>
  <c r="F84" i="9"/>
  <c r="F85" i="9"/>
  <c r="F86" i="9"/>
  <c r="F87" i="9"/>
  <c r="F59" i="10" l="1"/>
  <c r="F112" i="10" s="1"/>
  <c r="F84" i="10"/>
  <c r="F113" i="10" s="1"/>
  <c r="F104" i="10"/>
  <c r="F114" i="10"/>
  <c r="F111" i="10"/>
  <c r="F115" i="10" s="1"/>
  <c r="F40" i="10"/>
  <c r="F51" i="9"/>
  <c r="F94" i="9"/>
  <c r="F95" i="9" s="1"/>
  <c r="F98" i="9"/>
  <c r="F88" i="9"/>
  <c r="F99" i="9" s="1"/>
  <c r="F62" i="9"/>
  <c r="F96" i="9" s="1"/>
  <c r="F18" i="9"/>
  <c r="F19" i="9" s="1"/>
  <c r="F93" i="9" s="1"/>
  <c r="F100" i="9" s="1"/>
  <c r="AY60" i="1" l="1"/>
  <c r="AX60" i="1"/>
  <c r="BD60" i="1"/>
  <c r="AU60" i="1"/>
  <c r="AY59" i="1"/>
  <c r="AX59" i="1"/>
  <c r="AU59" i="1"/>
  <c r="J37" i="5"/>
  <c r="J36" i="5"/>
  <c r="AY58" i="1"/>
  <c r="J35" i="5"/>
  <c r="AX58" i="1" s="1"/>
  <c r="BI113" i="5"/>
  <c r="BH113" i="5"/>
  <c r="BG113" i="5"/>
  <c r="BF113" i="5"/>
  <c r="T113" i="5"/>
  <c r="R113" i="5"/>
  <c r="P113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9" i="5"/>
  <c r="BH109" i="5"/>
  <c r="BG109" i="5"/>
  <c r="BF109" i="5"/>
  <c r="T109" i="5"/>
  <c r="R109" i="5"/>
  <c r="P109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7" i="5"/>
  <c r="BH97" i="5"/>
  <c r="BG97" i="5"/>
  <c r="BF97" i="5"/>
  <c r="T97" i="5"/>
  <c r="R97" i="5"/>
  <c r="P97" i="5"/>
  <c r="BI95" i="5"/>
  <c r="BH95" i="5"/>
  <c r="BG95" i="5"/>
  <c r="BF95" i="5"/>
  <c r="T95" i="5"/>
  <c r="R95" i="5"/>
  <c r="P95" i="5"/>
  <c r="BI94" i="5"/>
  <c r="BH94" i="5"/>
  <c r="BG94" i="5"/>
  <c r="BF94" i="5"/>
  <c r="T94" i="5"/>
  <c r="R94" i="5"/>
  <c r="P94" i="5"/>
  <c r="BI91" i="5"/>
  <c r="BH91" i="5"/>
  <c r="BG91" i="5"/>
  <c r="BF91" i="5"/>
  <c r="T91" i="5"/>
  <c r="R91" i="5"/>
  <c r="P91" i="5"/>
  <c r="BI90" i="5"/>
  <c r="BH90" i="5"/>
  <c r="BG90" i="5"/>
  <c r="BF90" i="5"/>
  <c r="T90" i="5"/>
  <c r="R90" i="5"/>
  <c r="P90" i="5"/>
  <c r="BI89" i="5"/>
  <c r="F37" i="5" s="1"/>
  <c r="BH89" i="5"/>
  <c r="BG89" i="5"/>
  <c r="BF89" i="5"/>
  <c r="T89" i="5"/>
  <c r="R89" i="5"/>
  <c r="P89" i="5"/>
  <c r="BI88" i="5"/>
  <c r="BH88" i="5"/>
  <c r="BG88" i="5"/>
  <c r="BF88" i="5"/>
  <c r="T88" i="5"/>
  <c r="R88" i="5"/>
  <c r="P88" i="5"/>
  <c r="BI87" i="5"/>
  <c r="BH87" i="5"/>
  <c r="BG87" i="5"/>
  <c r="BF87" i="5"/>
  <c r="T87" i="5"/>
  <c r="R87" i="5"/>
  <c r="P87" i="5"/>
  <c r="J81" i="5"/>
  <c r="J80" i="5"/>
  <c r="F80" i="5"/>
  <c r="F78" i="5"/>
  <c r="E76" i="5"/>
  <c r="J55" i="5"/>
  <c r="J54" i="5"/>
  <c r="F54" i="5"/>
  <c r="F52" i="5"/>
  <c r="E50" i="5"/>
  <c r="J18" i="5"/>
  <c r="E18" i="5"/>
  <c r="F55" i="5"/>
  <c r="J17" i="5"/>
  <c r="J12" i="5"/>
  <c r="J78" i="5"/>
  <c r="E7" i="5"/>
  <c r="E74" i="5"/>
  <c r="J37" i="4"/>
  <c r="J36" i="4"/>
  <c r="AY57" i="1" s="1"/>
  <c r="J35" i="4"/>
  <c r="AX57" i="1" s="1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4" i="4"/>
  <c r="BH204" i="4"/>
  <c r="BG204" i="4"/>
  <c r="BF204" i="4"/>
  <c r="T204" i="4"/>
  <c r="R204" i="4"/>
  <c r="P204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19" i="4"/>
  <c r="BH119" i="4"/>
  <c r="BG119" i="4"/>
  <c r="BF119" i="4"/>
  <c r="T119" i="4"/>
  <c r="R119" i="4"/>
  <c r="P119" i="4"/>
  <c r="BI118" i="4"/>
  <c r="BH118" i="4"/>
  <c r="BG118" i="4"/>
  <c r="BF118" i="4"/>
  <c r="T118" i="4"/>
  <c r="R118" i="4"/>
  <c r="P118" i="4"/>
  <c r="BI116" i="4"/>
  <c r="BH116" i="4"/>
  <c r="BG116" i="4"/>
  <c r="BF116" i="4"/>
  <c r="T116" i="4"/>
  <c r="R116" i="4"/>
  <c r="P116" i="4"/>
  <c r="BI114" i="4"/>
  <c r="BH114" i="4"/>
  <c r="BG114" i="4"/>
  <c r="BF114" i="4"/>
  <c r="T114" i="4"/>
  <c r="R114" i="4"/>
  <c r="P114" i="4"/>
  <c r="BI112" i="4"/>
  <c r="BH112" i="4"/>
  <c r="BG112" i="4"/>
  <c r="BF112" i="4"/>
  <c r="T112" i="4"/>
  <c r="R112" i="4"/>
  <c r="P112" i="4"/>
  <c r="BI110" i="4"/>
  <c r="BH110" i="4"/>
  <c r="BG110" i="4"/>
  <c r="BF110" i="4"/>
  <c r="T110" i="4"/>
  <c r="R110" i="4"/>
  <c r="P110" i="4"/>
  <c r="BI108" i="4"/>
  <c r="BH108" i="4"/>
  <c r="BG108" i="4"/>
  <c r="BF108" i="4"/>
  <c r="T108" i="4"/>
  <c r="R108" i="4"/>
  <c r="P108" i="4"/>
  <c r="BI107" i="4"/>
  <c r="BH107" i="4"/>
  <c r="BG107" i="4"/>
  <c r="BF107" i="4"/>
  <c r="T107" i="4"/>
  <c r="R107" i="4"/>
  <c r="P107" i="4"/>
  <c r="BI106" i="4"/>
  <c r="BH106" i="4"/>
  <c r="BG106" i="4"/>
  <c r="BF106" i="4"/>
  <c r="T106" i="4"/>
  <c r="R106" i="4"/>
  <c r="P106" i="4"/>
  <c r="BI102" i="4"/>
  <c r="BH102" i="4"/>
  <c r="BG102" i="4"/>
  <c r="BF102" i="4"/>
  <c r="T102" i="4"/>
  <c r="R102" i="4"/>
  <c r="P102" i="4"/>
  <c r="BI98" i="4"/>
  <c r="BH98" i="4"/>
  <c r="BG98" i="4"/>
  <c r="BF98" i="4"/>
  <c r="T98" i="4"/>
  <c r="R98" i="4"/>
  <c r="P98" i="4"/>
  <c r="BI95" i="4"/>
  <c r="BH95" i="4"/>
  <c r="BG95" i="4"/>
  <c r="BF95" i="4"/>
  <c r="T95" i="4"/>
  <c r="R95" i="4"/>
  <c r="P95" i="4"/>
  <c r="BI93" i="4"/>
  <c r="BH93" i="4"/>
  <c r="BG93" i="4"/>
  <c r="BF93" i="4"/>
  <c r="T93" i="4"/>
  <c r="R93" i="4"/>
  <c r="P93" i="4"/>
  <c r="BI91" i="4"/>
  <c r="BH91" i="4"/>
  <c r="BG91" i="4"/>
  <c r="BF91" i="4"/>
  <c r="T91" i="4"/>
  <c r="R91" i="4"/>
  <c r="P91" i="4"/>
  <c r="BI89" i="4"/>
  <c r="BH89" i="4"/>
  <c r="BG89" i="4"/>
  <c r="BF89" i="4"/>
  <c r="T89" i="4"/>
  <c r="R89" i="4"/>
  <c r="P89" i="4"/>
  <c r="J83" i="4"/>
  <c r="J82" i="4"/>
  <c r="F82" i="4"/>
  <c r="F80" i="4"/>
  <c r="E78" i="4"/>
  <c r="J55" i="4"/>
  <c r="J54" i="4"/>
  <c r="F54" i="4"/>
  <c r="F52" i="4"/>
  <c r="E50" i="4"/>
  <c r="J18" i="4"/>
  <c r="E18" i="4"/>
  <c r="F83" i="4"/>
  <c r="J17" i="4"/>
  <c r="J12" i="4"/>
  <c r="J80" i="4"/>
  <c r="E7" i="4"/>
  <c r="E76" i="4"/>
  <c r="J37" i="3"/>
  <c r="J36" i="3"/>
  <c r="AY56" i="1" s="1"/>
  <c r="J35" i="3"/>
  <c r="AX56" i="1" s="1"/>
  <c r="BI861" i="3"/>
  <c r="BH861" i="3"/>
  <c r="BG861" i="3"/>
  <c r="BF861" i="3"/>
  <c r="T861" i="3"/>
  <c r="R861" i="3"/>
  <c r="P861" i="3"/>
  <c r="BI859" i="3"/>
  <c r="BH859" i="3"/>
  <c r="BG859" i="3"/>
  <c r="BF859" i="3"/>
  <c r="T859" i="3"/>
  <c r="R859" i="3"/>
  <c r="P859" i="3"/>
  <c r="BI856" i="3"/>
  <c r="BH856" i="3"/>
  <c r="BG856" i="3"/>
  <c r="BF856" i="3"/>
  <c r="T856" i="3"/>
  <c r="R856" i="3"/>
  <c r="P856" i="3"/>
  <c r="BI854" i="3"/>
  <c r="BH854" i="3"/>
  <c r="BG854" i="3"/>
  <c r="BF854" i="3"/>
  <c r="T854" i="3"/>
  <c r="R854" i="3"/>
  <c r="P854" i="3"/>
  <c r="BI853" i="3"/>
  <c r="BH853" i="3"/>
  <c r="BG853" i="3"/>
  <c r="BF853" i="3"/>
  <c r="T853" i="3"/>
  <c r="R853" i="3"/>
  <c r="P853" i="3"/>
  <c r="BI851" i="3"/>
  <c r="BH851" i="3"/>
  <c r="BG851" i="3"/>
  <c r="BF851" i="3"/>
  <c r="T851" i="3"/>
  <c r="R851" i="3"/>
  <c r="P851" i="3"/>
  <c r="BI849" i="3"/>
  <c r="BH849" i="3"/>
  <c r="BG849" i="3"/>
  <c r="BF849" i="3"/>
  <c r="T849" i="3"/>
  <c r="R849" i="3"/>
  <c r="P849" i="3"/>
  <c r="BI847" i="3"/>
  <c r="BH847" i="3"/>
  <c r="BG847" i="3"/>
  <c r="BF847" i="3"/>
  <c r="T847" i="3"/>
  <c r="R847" i="3"/>
  <c r="P847" i="3"/>
  <c r="BI845" i="3"/>
  <c r="BH845" i="3"/>
  <c r="BG845" i="3"/>
  <c r="BF845" i="3"/>
  <c r="T845" i="3"/>
  <c r="R845" i="3"/>
  <c r="P845" i="3"/>
  <c r="BI843" i="3"/>
  <c r="BH843" i="3"/>
  <c r="BG843" i="3"/>
  <c r="BF843" i="3"/>
  <c r="T843" i="3"/>
  <c r="R843" i="3"/>
  <c r="P843" i="3"/>
  <c r="BI841" i="3"/>
  <c r="BH841" i="3"/>
  <c r="BG841" i="3"/>
  <c r="BF841" i="3"/>
  <c r="T841" i="3"/>
  <c r="R841" i="3"/>
  <c r="P841" i="3"/>
  <c r="BI839" i="3"/>
  <c r="BH839" i="3"/>
  <c r="BG839" i="3"/>
  <c r="BF839" i="3"/>
  <c r="T839" i="3"/>
  <c r="R839" i="3"/>
  <c r="P839" i="3"/>
  <c r="BI836" i="3"/>
  <c r="BH836" i="3"/>
  <c r="BG836" i="3"/>
  <c r="BF836" i="3"/>
  <c r="T836" i="3"/>
  <c r="R836" i="3"/>
  <c r="P836" i="3"/>
  <c r="BI834" i="3"/>
  <c r="BH834" i="3"/>
  <c r="BG834" i="3"/>
  <c r="BF834" i="3"/>
  <c r="T834" i="3"/>
  <c r="R834" i="3"/>
  <c r="P834" i="3"/>
  <c r="BI830" i="3"/>
  <c r="BH830" i="3"/>
  <c r="BG830" i="3"/>
  <c r="BF830" i="3"/>
  <c r="T830" i="3"/>
  <c r="R830" i="3"/>
  <c r="P830" i="3"/>
  <c r="BI827" i="3"/>
  <c r="BH827" i="3"/>
  <c r="BG827" i="3"/>
  <c r="BF827" i="3"/>
  <c r="T827" i="3"/>
  <c r="R827" i="3"/>
  <c r="P827" i="3"/>
  <c r="BI823" i="3"/>
  <c r="BH823" i="3"/>
  <c r="BG823" i="3"/>
  <c r="BF823" i="3"/>
  <c r="T823" i="3"/>
  <c r="R823" i="3"/>
  <c r="P823" i="3"/>
  <c r="BI812" i="3"/>
  <c r="BH812" i="3"/>
  <c r="BG812" i="3"/>
  <c r="BF812" i="3"/>
  <c r="T812" i="3"/>
  <c r="T811" i="3"/>
  <c r="R812" i="3"/>
  <c r="R811" i="3"/>
  <c r="P812" i="3"/>
  <c r="P811" i="3" s="1"/>
  <c r="BI809" i="3"/>
  <c r="BH809" i="3"/>
  <c r="BG809" i="3"/>
  <c r="BF809" i="3"/>
  <c r="T809" i="3"/>
  <c r="R809" i="3"/>
  <c r="P809" i="3"/>
  <c r="BI806" i="3"/>
  <c r="BH806" i="3"/>
  <c r="BG806" i="3"/>
  <c r="BF806" i="3"/>
  <c r="T806" i="3"/>
  <c r="R806" i="3"/>
  <c r="P806" i="3"/>
  <c r="BI803" i="3"/>
  <c r="BH803" i="3"/>
  <c r="BG803" i="3"/>
  <c r="BF803" i="3"/>
  <c r="T803" i="3"/>
  <c r="R803" i="3"/>
  <c r="P803" i="3"/>
  <c r="BI800" i="3"/>
  <c r="BH800" i="3"/>
  <c r="BG800" i="3"/>
  <c r="BF800" i="3"/>
  <c r="T800" i="3"/>
  <c r="R800" i="3"/>
  <c r="P800" i="3"/>
  <c r="BI797" i="3"/>
  <c r="BH797" i="3"/>
  <c r="BG797" i="3"/>
  <c r="BF797" i="3"/>
  <c r="T797" i="3"/>
  <c r="R797" i="3"/>
  <c r="P797" i="3"/>
  <c r="BI795" i="3"/>
  <c r="BH795" i="3"/>
  <c r="BG795" i="3"/>
  <c r="BF795" i="3"/>
  <c r="T795" i="3"/>
  <c r="R795" i="3"/>
  <c r="P795" i="3"/>
  <c r="BI793" i="3"/>
  <c r="BH793" i="3"/>
  <c r="BG793" i="3"/>
  <c r="BF793" i="3"/>
  <c r="T793" i="3"/>
  <c r="R793" i="3"/>
  <c r="P793" i="3"/>
  <c r="BI776" i="3"/>
  <c r="BH776" i="3"/>
  <c r="BG776" i="3"/>
  <c r="BF776" i="3"/>
  <c r="T776" i="3"/>
  <c r="R776" i="3"/>
  <c r="P776" i="3"/>
  <c r="BI768" i="3"/>
  <c r="BH768" i="3"/>
  <c r="BG768" i="3"/>
  <c r="BF768" i="3"/>
  <c r="T768" i="3"/>
  <c r="R768" i="3"/>
  <c r="P768" i="3"/>
  <c r="BI725" i="3"/>
  <c r="BH725" i="3"/>
  <c r="BG725" i="3"/>
  <c r="BF725" i="3"/>
  <c r="T725" i="3"/>
  <c r="R725" i="3"/>
  <c r="P725" i="3"/>
  <c r="BI722" i="3"/>
  <c r="BH722" i="3"/>
  <c r="BG722" i="3"/>
  <c r="BF722" i="3"/>
  <c r="T722" i="3"/>
  <c r="R722" i="3"/>
  <c r="P722" i="3"/>
  <c r="BI720" i="3"/>
  <c r="BH720" i="3"/>
  <c r="BG720" i="3"/>
  <c r="BF720" i="3"/>
  <c r="T720" i="3"/>
  <c r="R720" i="3"/>
  <c r="P720" i="3"/>
  <c r="BI717" i="3"/>
  <c r="BH717" i="3"/>
  <c r="BG717" i="3"/>
  <c r="BF717" i="3"/>
  <c r="T717" i="3"/>
  <c r="R717" i="3"/>
  <c r="P717" i="3"/>
  <c r="BI712" i="3"/>
  <c r="BH712" i="3"/>
  <c r="BG712" i="3"/>
  <c r="BF712" i="3"/>
  <c r="T712" i="3"/>
  <c r="R712" i="3"/>
  <c r="P712" i="3"/>
  <c r="BI710" i="3"/>
  <c r="BH710" i="3"/>
  <c r="BG710" i="3"/>
  <c r="BF710" i="3"/>
  <c r="T710" i="3"/>
  <c r="R710" i="3"/>
  <c r="P710" i="3"/>
  <c r="BI679" i="3"/>
  <c r="BH679" i="3"/>
  <c r="BG679" i="3"/>
  <c r="BF679" i="3"/>
  <c r="T679" i="3"/>
  <c r="R679" i="3"/>
  <c r="P679" i="3"/>
  <c r="BI677" i="3"/>
  <c r="BH677" i="3"/>
  <c r="BG677" i="3"/>
  <c r="BF677" i="3"/>
  <c r="T677" i="3"/>
  <c r="R677" i="3"/>
  <c r="P677" i="3"/>
  <c r="BI675" i="3"/>
  <c r="BH675" i="3"/>
  <c r="BG675" i="3"/>
  <c r="BF675" i="3"/>
  <c r="T675" i="3"/>
  <c r="R675" i="3"/>
  <c r="P675" i="3"/>
  <c r="BI672" i="3"/>
  <c r="BH672" i="3"/>
  <c r="BG672" i="3"/>
  <c r="BF672" i="3"/>
  <c r="T672" i="3"/>
  <c r="R672" i="3"/>
  <c r="P672" i="3"/>
  <c r="BI669" i="3"/>
  <c r="BH669" i="3"/>
  <c r="BG669" i="3"/>
  <c r="BF669" i="3"/>
  <c r="T669" i="3"/>
  <c r="R669" i="3"/>
  <c r="P669" i="3"/>
  <c r="BI667" i="3"/>
  <c r="BH667" i="3"/>
  <c r="BG667" i="3"/>
  <c r="BF667" i="3"/>
  <c r="T667" i="3"/>
  <c r="R667" i="3"/>
  <c r="P667" i="3"/>
  <c r="BI665" i="3"/>
  <c r="BH665" i="3"/>
  <c r="BG665" i="3"/>
  <c r="BF665" i="3"/>
  <c r="T665" i="3"/>
  <c r="R665" i="3"/>
  <c r="P665" i="3"/>
  <c r="BI654" i="3"/>
  <c r="BH654" i="3"/>
  <c r="BG654" i="3"/>
  <c r="BF654" i="3"/>
  <c r="T654" i="3"/>
  <c r="R654" i="3"/>
  <c r="P654" i="3"/>
  <c r="BI651" i="3"/>
  <c r="BH651" i="3"/>
  <c r="BG651" i="3"/>
  <c r="BF651" i="3"/>
  <c r="T651" i="3"/>
  <c r="R651" i="3"/>
  <c r="P651" i="3"/>
  <c r="BI649" i="3"/>
  <c r="BH649" i="3"/>
  <c r="BG649" i="3"/>
  <c r="BF649" i="3"/>
  <c r="T649" i="3"/>
  <c r="R649" i="3"/>
  <c r="P649" i="3"/>
  <c r="BI644" i="3"/>
  <c r="BH644" i="3"/>
  <c r="BG644" i="3"/>
  <c r="BF644" i="3"/>
  <c r="T644" i="3"/>
  <c r="R644" i="3"/>
  <c r="P644" i="3"/>
  <c r="BI642" i="3"/>
  <c r="BH642" i="3"/>
  <c r="BG642" i="3"/>
  <c r="BF642" i="3"/>
  <c r="T642" i="3"/>
  <c r="R642" i="3"/>
  <c r="P642" i="3"/>
  <c r="BI637" i="3"/>
  <c r="BH637" i="3"/>
  <c r="BG637" i="3"/>
  <c r="BF637" i="3"/>
  <c r="T637" i="3"/>
  <c r="R637" i="3"/>
  <c r="P637" i="3"/>
  <c r="BI634" i="3"/>
  <c r="BH634" i="3"/>
  <c r="BG634" i="3"/>
  <c r="BF634" i="3"/>
  <c r="T634" i="3"/>
  <c r="R634" i="3"/>
  <c r="P634" i="3"/>
  <c r="BI633" i="3"/>
  <c r="BH633" i="3"/>
  <c r="BG633" i="3"/>
  <c r="BF633" i="3"/>
  <c r="T633" i="3"/>
  <c r="R633" i="3"/>
  <c r="P633" i="3"/>
  <c r="BI631" i="3"/>
  <c r="BH631" i="3"/>
  <c r="BG631" i="3"/>
  <c r="BF631" i="3"/>
  <c r="T631" i="3"/>
  <c r="R631" i="3"/>
  <c r="P631" i="3"/>
  <c r="BI630" i="3"/>
  <c r="BH630" i="3"/>
  <c r="BG630" i="3"/>
  <c r="BF630" i="3"/>
  <c r="T630" i="3"/>
  <c r="R630" i="3"/>
  <c r="P630" i="3"/>
  <c r="BI628" i="3"/>
  <c r="BH628" i="3"/>
  <c r="BG628" i="3"/>
  <c r="BF628" i="3"/>
  <c r="T628" i="3"/>
  <c r="R628" i="3"/>
  <c r="P628" i="3"/>
  <c r="BI627" i="3"/>
  <c r="BH627" i="3"/>
  <c r="BG627" i="3"/>
  <c r="BF627" i="3"/>
  <c r="T627" i="3"/>
  <c r="R627" i="3"/>
  <c r="P627" i="3"/>
  <c r="BI625" i="3"/>
  <c r="BH625" i="3"/>
  <c r="BG625" i="3"/>
  <c r="BF625" i="3"/>
  <c r="T625" i="3"/>
  <c r="R625" i="3"/>
  <c r="P625" i="3"/>
  <c r="BI624" i="3"/>
  <c r="BH624" i="3"/>
  <c r="BG624" i="3"/>
  <c r="BF624" i="3"/>
  <c r="T624" i="3"/>
  <c r="R624" i="3"/>
  <c r="P624" i="3"/>
  <c r="BI622" i="3"/>
  <c r="BH622" i="3"/>
  <c r="BG622" i="3"/>
  <c r="BF622" i="3"/>
  <c r="T622" i="3"/>
  <c r="R622" i="3"/>
  <c r="P622" i="3"/>
  <c r="BI621" i="3"/>
  <c r="BH621" i="3"/>
  <c r="BG621" i="3"/>
  <c r="BF621" i="3"/>
  <c r="T621" i="3"/>
  <c r="R621" i="3"/>
  <c r="P621" i="3"/>
  <c r="BI619" i="3"/>
  <c r="BH619" i="3"/>
  <c r="BG619" i="3"/>
  <c r="BF619" i="3"/>
  <c r="T619" i="3"/>
  <c r="R619" i="3"/>
  <c r="P619" i="3"/>
  <c r="BI618" i="3"/>
  <c r="BH618" i="3"/>
  <c r="BG618" i="3"/>
  <c r="BF618" i="3"/>
  <c r="T618" i="3"/>
  <c r="R618" i="3"/>
  <c r="P618" i="3"/>
  <c r="BI616" i="3"/>
  <c r="BH616" i="3"/>
  <c r="BG616" i="3"/>
  <c r="BF616" i="3"/>
  <c r="T616" i="3"/>
  <c r="R616" i="3"/>
  <c r="P616" i="3"/>
  <c r="BI615" i="3"/>
  <c r="BH615" i="3"/>
  <c r="BG615" i="3"/>
  <c r="BF615" i="3"/>
  <c r="T615" i="3"/>
  <c r="R615" i="3"/>
  <c r="P615" i="3"/>
  <c r="BI613" i="3"/>
  <c r="BH613" i="3"/>
  <c r="BG613" i="3"/>
  <c r="BF613" i="3"/>
  <c r="T613" i="3"/>
  <c r="R613" i="3"/>
  <c r="P613" i="3"/>
  <c r="BI611" i="3"/>
  <c r="BH611" i="3"/>
  <c r="BG611" i="3"/>
  <c r="BF611" i="3"/>
  <c r="T611" i="3"/>
  <c r="R611" i="3"/>
  <c r="P611" i="3"/>
  <c r="BI609" i="3"/>
  <c r="BH609" i="3"/>
  <c r="BG609" i="3"/>
  <c r="BF609" i="3"/>
  <c r="T609" i="3"/>
  <c r="R609" i="3"/>
  <c r="P609" i="3"/>
  <c r="BI606" i="3"/>
  <c r="BH606" i="3"/>
  <c r="BG606" i="3"/>
  <c r="BF606" i="3"/>
  <c r="T606" i="3"/>
  <c r="R606" i="3"/>
  <c r="P606" i="3"/>
  <c r="BI605" i="3"/>
  <c r="BH605" i="3"/>
  <c r="BG605" i="3"/>
  <c r="BF605" i="3"/>
  <c r="T605" i="3"/>
  <c r="R605" i="3"/>
  <c r="P605" i="3"/>
  <c r="BI603" i="3"/>
  <c r="BH603" i="3"/>
  <c r="BG603" i="3"/>
  <c r="BF603" i="3"/>
  <c r="T603" i="3"/>
  <c r="R603" i="3"/>
  <c r="P603" i="3"/>
  <c r="BI601" i="3"/>
  <c r="BH601" i="3"/>
  <c r="BG601" i="3"/>
  <c r="BF601" i="3"/>
  <c r="T601" i="3"/>
  <c r="R601" i="3"/>
  <c r="P601" i="3"/>
  <c r="BI597" i="3"/>
  <c r="BH597" i="3"/>
  <c r="BG597" i="3"/>
  <c r="BF597" i="3"/>
  <c r="T597" i="3"/>
  <c r="R597" i="3"/>
  <c r="P597" i="3"/>
  <c r="BI590" i="3"/>
  <c r="BH590" i="3"/>
  <c r="BG590" i="3"/>
  <c r="BF590" i="3"/>
  <c r="T590" i="3"/>
  <c r="R590" i="3"/>
  <c r="P590" i="3"/>
  <c r="BI574" i="3"/>
  <c r="BH574" i="3"/>
  <c r="BG574" i="3"/>
  <c r="BF574" i="3"/>
  <c r="T574" i="3"/>
  <c r="R574" i="3"/>
  <c r="P574" i="3"/>
  <c r="BI571" i="3"/>
  <c r="BH571" i="3"/>
  <c r="BG571" i="3"/>
  <c r="BF571" i="3"/>
  <c r="T571" i="3"/>
  <c r="R571" i="3"/>
  <c r="P571" i="3"/>
  <c r="BI567" i="3"/>
  <c r="BH567" i="3"/>
  <c r="BG567" i="3"/>
  <c r="BF567" i="3"/>
  <c r="T567" i="3"/>
  <c r="R567" i="3"/>
  <c r="P567" i="3"/>
  <c r="BI560" i="3"/>
  <c r="BH560" i="3"/>
  <c r="BG560" i="3"/>
  <c r="BF560" i="3"/>
  <c r="T560" i="3"/>
  <c r="R560" i="3"/>
  <c r="P560" i="3"/>
  <c r="BI534" i="3"/>
  <c r="BH534" i="3"/>
  <c r="BG534" i="3"/>
  <c r="BF534" i="3"/>
  <c r="T534" i="3"/>
  <c r="R534" i="3"/>
  <c r="P534" i="3"/>
  <c r="BI530" i="3"/>
  <c r="BH530" i="3"/>
  <c r="BG530" i="3"/>
  <c r="BF530" i="3"/>
  <c r="T530" i="3"/>
  <c r="R530" i="3"/>
  <c r="P530" i="3"/>
  <c r="BI527" i="3"/>
  <c r="BH527" i="3"/>
  <c r="BG527" i="3"/>
  <c r="BF527" i="3"/>
  <c r="T527" i="3"/>
  <c r="R527" i="3"/>
  <c r="P527" i="3"/>
  <c r="BI523" i="3"/>
  <c r="BH523" i="3"/>
  <c r="BG523" i="3"/>
  <c r="BF523" i="3"/>
  <c r="T523" i="3"/>
  <c r="T522" i="3"/>
  <c r="R523" i="3"/>
  <c r="R522" i="3" s="1"/>
  <c r="P523" i="3"/>
  <c r="P522" i="3"/>
  <c r="BI520" i="3"/>
  <c r="BH520" i="3"/>
  <c r="BG520" i="3"/>
  <c r="BF520" i="3"/>
  <c r="T520" i="3"/>
  <c r="R520" i="3"/>
  <c r="P520" i="3"/>
  <c r="BI519" i="3"/>
  <c r="BH519" i="3"/>
  <c r="BG519" i="3"/>
  <c r="BF519" i="3"/>
  <c r="T519" i="3"/>
  <c r="R519" i="3"/>
  <c r="P519" i="3"/>
  <c r="BI516" i="3"/>
  <c r="BH516" i="3"/>
  <c r="BG516" i="3"/>
  <c r="BF516" i="3"/>
  <c r="T516" i="3"/>
  <c r="R516" i="3"/>
  <c r="P516" i="3"/>
  <c r="BI514" i="3"/>
  <c r="BH514" i="3"/>
  <c r="BG514" i="3"/>
  <c r="BF514" i="3"/>
  <c r="T514" i="3"/>
  <c r="R514" i="3"/>
  <c r="P514" i="3"/>
  <c r="BI510" i="3"/>
  <c r="BH510" i="3"/>
  <c r="BG510" i="3"/>
  <c r="BF510" i="3"/>
  <c r="T510" i="3"/>
  <c r="R510" i="3"/>
  <c r="P510" i="3"/>
  <c r="BI506" i="3"/>
  <c r="BH506" i="3"/>
  <c r="BG506" i="3"/>
  <c r="BF506" i="3"/>
  <c r="T506" i="3"/>
  <c r="R506" i="3"/>
  <c r="P506" i="3"/>
  <c r="BI502" i="3"/>
  <c r="BH502" i="3"/>
  <c r="BG502" i="3"/>
  <c r="BF502" i="3"/>
  <c r="T502" i="3"/>
  <c r="T501" i="3"/>
  <c r="R502" i="3"/>
  <c r="R501" i="3"/>
  <c r="P502" i="3"/>
  <c r="P501" i="3" s="1"/>
  <c r="BI499" i="3"/>
  <c r="BH499" i="3"/>
  <c r="BG499" i="3"/>
  <c r="BF499" i="3"/>
  <c r="T499" i="3"/>
  <c r="R499" i="3"/>
  <c r="P499" i="3"/>
  <c r="BI497" i="3"/>
  <c r="BH497" i="3"/>
  <c r="BG497" i="3"/>
  <c r="BF497" i="3"/>
  <c r="T497" i="3"/>
  <c r="R497" i="3"/>
  <c r="P497" i="3"/>
  <c r="BI495" i="3"/>
  <c r="BH495" i="3"/>
  <c r="BG495" i="3"/>
  <c r="BF495" i="3"/>
  <c r="T495" i="3"/>
  <c r="R495" i="3"/>
  <c r="P495" i="3"/>
  <c r="BI493" i="3"/>
  <c r="BH493" i="3"/>
  <c r="BG493" i="3"/>
  <c r="BF493" i="3"/>
  <c r="T493" i="3"/>
  <c r="R493" i="3"/>
  <c r="P493" i="3"/>
  <c r="BI491" i="3"/>
  <c r="BH491" i="3"/>
  <c r="BG491" i="3"/>
  <c r="BF491" i="3"/>
  <c r="T491" i="3"/>
  <c r="R491" i="3"/>
  <c r="P491" i="3"/>
  <c r="BI489" i="3"/>
  <c r="BH489" i="3"/>
  <c r="BG489" i="3"/>
  <c r="BF489" i="3"/>
  <c r="T489" i="3"/>
  <c r="R489" i="3"/>
  <c r="P489" i="3"/>
  <c r="BI486" i="3"/>
  <c r="BH486" i="3"/>
  <c r="BG486" i="3"/>
  <c r="BF486" i="3"/>
  <c r="T486" i="3"/>
  <c r="R486" i="3"/>
  <c r="P486" i="3"/>
  <c r="BI484" i="3"/>
  <c r="BH484" i="3"/>
  <c r="BG484" i="3"/>
  <c r="BF484" i="3"/>
  <c r="T484" i="3"/>
  <c r="R484" i="3"/>
  <c r="P484" i="3"/>
  <c r="BI482" i="3"/>
  <c r="BH482" i="3"/>
  <c r="BG482" i="3"/>
  <c r="BF482" i="3"/>
  <c r="T482" i="3"/>
  <c r="R482" i="3"/>
  <c r="P482" i="3"/>
  <c r="BI480" i="3"/>
  <c r="BH480" i="3"/>
  <c r="BG480" i="3"/>
  <c r="BF480" i="3"/>
  <c r="T480" i="3"/>
  <c r="R480" i="3"/>
  <c r="P480" i="3"/>
  <c r="BI478" i="3"/>
  <c r="BH478" i="3"/>
  <c r="BG478" i="3"/>
  <c r="BF478" i="3"/>
  <c r="T478" i="3"/>
  <c r="R478" i="3"/>
  <c r="P478" i="3"/>
  <c r="BI475" i="3"/>
  <c r="BH475" i="3"/>
  <c r="BG475" i="3"/>
  <c r="BF475" i="3"/>
  <c r="T475" i="3"/>
  <c r="R475" i="3"/>
  <c r="P475" i="3"/>
  <c r="BI473" i="3"/>
  <c r="BH473" i="3"/>
  <c r="BG473" i="3"/>
  <c r="BF473" i="3"/>
  <c r="T473" i="3"/>
  <c r="R473" i="3"/>
  <c r="P473" i="3"/>
  <c r="BI459" i="3"/>
  <c r="BH459" i="3"/>
  <c r="BG459" i="3"/>
  <c r="BF459" i="3"/>
  <c r="T459" i="3"/>
  <c r="R459" i="3"/>
  <c r="P459" i="3"/>
  <c r="BI432" i="3"/>
  <c r="BH432" i="3"/>
  <c r="BG432" i="3"/>
  <c r="BF432" i="3"/>
  <c r="T432" i="3"/>
  <c r="R432" i="3"/>
  <c r="P432" i="3"/>
  <c r="BI428" i="3"/>
  <c r="BH428" i="3"/>
  <c r="BG428" i="3"/>
  <c r="BF428" i="3"/>
  <c r="T428" i="3"/>
  <c r="R428" i="3"/>
  <c r="P428" i="3"/>
  <c r="BI423" i="3"/>
  <c r="BH423" i="3"/>
  <c r="BG423" i="3"/>
  <c r="BF423" i="3"/>
  <c r="T423" i="3"/>
  <c r="R423" i="3"/>
  <c r="P423" i="3"/>
  <c r="BI416" i="3"/>
  <c r="BH416" i="3"/>
  <c r="BG416" i="3"/>
  <c r="BF416" i="3"/>
  <c r="T416" i="3"/>
  <c r="R416" i="3"/>
  <c r="P416" i="3"/>
  <c r="BI410" i="3"/>
  <c r="BH410" i="3"/>
  <c r="BG410" i="3"/>
  <c r="BF410" i="3"/>
  <c r="T410" i="3"/>
  <c r="R410" i="3"/>
  <c r="P410" i="3"/>
  <c r="BI407" i="3"/>
  <c r="BH407" i="3"/>
  <c r="BG407" i="3"/>
  <c r="BF407" i="3"/>
  <c r="T407" i="3"/>
  <c r="R407" i="3"/>
  <c r="P407" i="3"/>
  <c r="BI369" i="3"/>
  <c r="BH369" i="3"/>
  <c r="BG369" i="3"/>
  <c r="BF369" i="3"/>
  <c r="T369" i="3"/>
  <c r="R369" i="3"/>
  <c r="P369" i="3"/>
  <c r="BI324" i="3"/>
  <c r="BH324" i="3"/>
  <c r="BG324" i="3"/>
  <c r="BF324" i="3"/>
  <c r="T324" i="3"/>
  <c r="R324" i="3"/>
  <c r="P324" i="3"/>
  <c r="BI314" i="3"/>
  <c r="BH314" i="3"/>
  <c r="BG314" i="3"/>
  <c r="BF314" i="3"/>
  <c r="T314" i="3"/>
  <c r="R314" i="3"/>
  <c r="P314" i="3"/>
  <c r="BI309" i="3"/>
  <c r="BH309" i="3"/>
  <c r="BG309" i="3"/>
  <c r="BF309" i="3"/>
  <c r="T309" i="3"/>
  <c r="R309" i="3"/>
  <c r="P309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4" i="3"/>
  <c r="BH264" i="3"/>
  <c r="BG264" i="3"/>
  <c r="BF264" i="3"/>
  <c r="T264" i="3"/>
  <c r="R264" i="3"/>
  <c r="P264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6" i="3"/>
  <c r="BH256" i="3"/>
  <c r="BG256" i="3"/>
  <c r="BF256" i="3"/>
  <c r="T256" i="3"/>
  <c r="R256" i="3"/>
  <c r="P256" i="3"/>
  <c r="BI250" i="3"/>
  <c r="BH250" i="3"/>
  <c r="BG250" i="3"/>
  <c r="BF250" i="3"/>
  <c r="T250" i="3"/>
  <c r="R250" i="3"/>
  <c r="P250" i="3"/>
  <c r="BI248" i="3"/>
  <c r="BH248" i="3"/>
  <c r="BG248" i="3"/>
  <c r="BF248" i="3"/>
  <c r="T248" i="3"/>
  <c r="R248" i="3"/>
  <c r="P248" i="3"/>
  <c r="BI197" i="3"/>
  <c r="BH197" i="3"/>
  <c r="BG197" i="3"/>
  <c r="BF197" i="3"/>
  <c r="T197" i="3"/>
  <c r="R197" i="3"/>
  <c r="P197" i="3"/>
  <c r="BI193" i="3"/>
  <c r="BH193" i="3"/>
  <c r="BG193" i="3"/>
  <c r="BF193" i="3"/>
  <c r="T193" i="3"/>
  <c r="R193" i="3"/>
  <c r="P193" i="3"/>
  <c r="BI182" i="3"/>
  <c r="BH182" i="3"/>
  <c r="BG182" i="3"/>
  <c r="BF182" i="3"/>
  <c r="T182" i="3"/>
  <c r="R182" i="3"/>
  <c r="P182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5" i="3"/>
  <c r="BH125" i="3"/>
  <c r="BG125" i="3"/>
  <c r="BF125" i="3"/>
  <c r="T125" i="3"/>
  <c r="R125" i="3"/>
  <c r="P125" i="3"/>
  <c r="BI115" i="3"/>
  <c r="BH115" i="3"/>
  <c r="BG115" i="3"/>
  <c r="BF115" i="3"/>
  <c r="T115" i="3"/>
  <c r="R115" i="3"/>
  <c r="P115" i="3"/>
  <c r="BI110" i="3"/>
  <c r="BH110" i="3"/>
  <c r="BG110" i="3"/>
  <c r="BF110" i="3"/>
  <c r="T110" i="3"/>
  <c r="R110" i="3"/>
  <c r="P110" i="3"/>
  <c r="BI107" i="3"/>
  <c r="BH107" i="3"/>
  <c r="BG107" i="3"/>
  <c r="BF107" i="3"/>
  <c r="T107" i="3"/>
  <c r="R107" i="3"/>
  <c r="P107" i="3"/>
  <c r="BI103" i="3"/>
  <c r="BH103" i="3"/>
  <c r="BG103" i="3"/>
  <c r="BF103" i="3"/>
  <c r="T103" i="3"/>
  <c r="R103" i="3"/>
  <c r="P103" i="3"/>
  <c r="J97" i="3"/>
  <c r="J96" i="3"/>
  <c r="F96" i="3"/>
  <c r="F94" i="3"/>
  <c r="E92" i="3"/>
  <c r="J55" i="3"/>
  <c r="J54" i="3"/>
  <c r="F54" i="3"/>
  <c r="F52" i="3"/>
  <c r="E50" i="3"/>
  <c r="J18" i="3"/>
  <c r="E18" i="3"/>
  <c r="F55" i="3" s="1"/>
  <c r="J17" i="3"/>
  <c r="J12" i="3"/>
  <c r="J52" i="3"/>
  <c r="E7" i="3"/>
  <c r="E90" i="3" s="1"/>
  <c r="J37" i="2"/>
  <c r="J36" i="2"/>
  <c r="AY55" i="1" s="1"/>
  <c r="J35" i="2"/>
  <c r="AX55" i="1"/>
  <c r="BI97" i="2"/>
  <c r="BH97" i="2"/>
  <c r="BG97" i="2"/>
  <c r="BF97" i="2"/>
  <c r="T97" i="2"/>
  <c r="T96" i="2"/>
  <c r="R97" i="2"/>
  <c r="R96" i="2" s="1"/>
  <c r="P97" i="2"/>
  <c r="P96" i="2" s="1"/>
  <c r="BI94" i="2"/>
  <c r="BH94" i="2"/>
  <c r="BG94" i="2"/>
  <c r="BF94" i="2"/>
  <c r="T94" i="2"/>
  <c r="R94" i="2"/>
  <c r="P94" i="2"/>
  <c r="BI92" i="2"/>
  <c r="BH92" i="2"/>
  <c r="BG92" i="2"/>
  <c r="BF92" i="2"/>
  <c r="T92" i="2"/>
  <c r="R92" i="2"/>
  <c r="P92" i="2"/>
  <c r="BI90" i="2"/>
  <c r="BH90" i="2"/>
  <c r="BG90" i="2"/>
  <c r="BF90" i="2"/>
  <c r="T90" i="2"/>
  <c r="T89" i="2"/>
  <c r="R90" i="2"/>
  <c r="R89" i="2" s="1"/>
  <c r="P90" i="2"/>
  <c r="P89" i="2" s="1"/>
  <c r="BI87" i="2"/>
  <c r="BH87" i="2"/>
  <c r="BG87" i="2"/>
  <c r="BF87" i="2"/>
  <c r="T87" i="2"/>
  <c r="T86" i="2" s="1"/>
  <c r="R87" i="2"/>
  <c r="R86" i="2"/>
  <c r="P87" i="2"/>
  <c r="P86" i="2" s="1"/>
  <c r="J81" i="2"/>
  <c r="J80" i="2"/>
  <c r="F80" i="2"/>
  <c r="F78" i="2"/>
  <c r="E76" i="2"/>
  <c r="J55" i="2"/>
  <c r="J54" i="2"/>
  <c r="F54" i="2"/>
  <c r="F52" i="2"/>
  <c r="E50" i="2"/>
  <c r="J18" i="2"/>
  <c r="E18" i="2"/>
  <c r="F81" i="2"/>
  <c r="J17" i="2"/>
  <c r="J12" i="2"/>
  <c r="J78" i="2"/>
  <c r="E7" i="2"/>
  <c r="E48" i="2" s="1"/>
  <c r="L50" i="1"/>
  <c r="AM49" i="1"/>
  <c r="L49" i="1"/>
  <c r="AM47" i="1"/>
  <c r="L47" i="1"/>
  <c r="L45" i="1"/>
  <c r="L44" i="1"/>
  <c r="BK854" i="3"/>
  <c r="BK717" i="3"/>
  <c r="BK149" i="3"/>
  <c r="J712" i="3"/>
  <c r="J499" i="3"/>
  <c r="BK271" i="3"/>
  <c r="J861" i="3"/>
  <c r="BK665" i="3"/>
  <c r="J264" i="3"/>
  <c r="J836" i="3"/>
  <c r="BK625" i="3"/>
  <c r="J506" i="3"/>
  <c r="J110" i="3"/>
  <c r="J720" i="3"/>
  <c r="BK667" i="3"/>
  <c r="BK258" i="3"/>
  <c r="BK722" i="3"/>
  <c r="BK499" i="3"/>
  <c r="BK209" i="4"/>
  <c r="BK192" i="4"/>
  <c r="BK169" i="4"/>
  <c r="J157" i="4"/>
  <c r="J144" i="4"/>
  <c r="J129" i="4"/>
  <c r="J116" i="4"/>
  <c r="BK108" i="4"/>
  <c r="J87" i="5"/>
  <c r="BK106" i="5"/>
  <c r="BB59" i="1"/>
  <c r="J841" i="3"/>
  <c r="BK627" i="3"/>
  <c r="J268" i="3"/>
  <c r="J800" i="3"/>
  <c r="J605" i="3"/>
  <c r="BK410" i="3"/>
  <c r="BK125" i="3"/>
  <c r="J644" i="3"/>
  <c r="J502" i="3"/>
  <c r="BK841" i="3"/>
  <c r="J634" i="3"/>
  <c r="J497" i="3"/>
  <c r="J806" i="3"/>
  <c r="J482" i="3"/>
  <c r="BK651" i="3"/>
  <c r="J256" i="3"/>
  <c r="J196" i="4"/>
  <c r="J173" i="4"/>
  <c r="J148" i="4"/>
  <c r="BK129" i="4"/>
  <c r="J110" i="4"/>
  <c r="J106" i="5"/>
  <c r="J89" i="5"/>
  <c r="BK654" i="3"/>
  <c r="BK407" i="3"/>
  <c r="J717" i="3"/>
  <c r="BK574" i="3"/>
  <c r="J258" i="3"/>
  <c r="BK619" i="3"/>
  <c r="BK486" i="3"/>
  <c r="J146" i="3"/>
  <c r="BK795" i="3"/>
  <c r="BK624" i="3"/>
  <c r="BK480" i="3"/>
  <c r="BK146" i="3"/>
  <c r="BK530" i="3"/>
  <c r="BK260" i="3"/>
  <c r="BK634" i="3"/>
  <c r="J527" i="3"/>
  <c r="BK204" i="4"/>
  <c r="BK184" i="4"/>
  <c r="BK171" i="4"/>
  <c r="BK155" i="4"/>
  <c r="BK137" i="4"/>
  <c r="BK119" i="4"/>
  <c r="BK93" i="4"/>
  <c r="BK109" i="5"/>
  <c r="BK94" i="2"/>
  <c r="J87" i="2"/>
  <c r="J97" i="2"/>
  <c r="J845" i="3"/>
  <c r="BK633" i="3"/>
  <c r="BK459" i="3"/>
  <c r="J133" i="3"/>
  <c r="BK806" i="3"/>
  <c r="J710" i="3"/>
  <c r="J519" i="3"/>
  <c r="J138" i="3"/>
  <c r="BK776" i="3"/>
  <c r="BK812" i="3"/>
  <c r="J491" i="3"/>
  <c r="J609" i="3"/>
  <c r="J271" i="3"/>
  <c r="BK615" i="3"/>
  <c r="J207" i="4"/>
  <c r="J180" i="4"/>
  <c r="J165" i="4"/>
  <c r="BK147" i="4"/>
  <c r="J119" i="4"/>
  <c r="BK89" i="5"/>
  <c r="BK87" i="5"/>
  <c r="J793" i="3"/>
  <c r="J428" i="3"/>
  <c r="J854" i="3"/>
  <c r="J615" i="3"/>
  <c r="J260" i="3"/>
  <c r="BK675" i="3"/>
  <c r="BK423" i="3"/>
  <c r="J768" i="3"/>
  <c r="J168" i="3"/>
  <c r="BK567" i="3"/>
  <c r="BK133" i="3"/>
  <c r="J209" i="4"/>
  <c r="J182" i="4"/>
  <c r="J169" i="4"/>
  <c r="BK144" i="4"/>
  <c r="J118" i="4"/>
  <c r="J111" i="5"/>
  <c r="BK95" i="5"/>
  <c r="BC59" i="1"/>
  <c r="J90" i="2"/>
  <c r="J642" i="3"/>
  <c r="BK416" i="3"/>
  <c r="J103" i="3"/>
  <c r="BK642" i="3"/>
  <c r="BK250" i="3"/>
  <c r="BK834" i="3"/>
  <c r="BK571" i="3"/>
  <c r="J410" i="3"/>
  <c r="BK800" i="3"/>
  <c r="J603" i="3"/>
  <c r="J432" i="3"/>
  <c r="BK793" i="3"/>
  <c r="BK679" i="3"/>
  <c r="BK616" i="3"/>
  <c r="BK502" i="3"/>
  <c r="BK168" i="3"/>
  <c r="BK609" i="3"/>
  <c r="J172" i="3"/>
  <c r="J198" i="4"/>
  <c r="BK182" i="4"/>
  <c r="J174" i="4"/>
  <c r="J161" i="4"/>
  <c r="BK148" i="4"/>
  <c r="BK135" i="4"/>
  <c r="BK121" i="4"/>
  <c r="BK98" i="4"/>
  <c r="BK113" i="5"/>
  <c r="J91" i="5"/>
  <c r="BK94" i="5"/>
  <c r="BB60" i="1"/>
  <c r="J795" i="3"/>
  <c r="J597" i="3"/>
  <c r="BK155" i="3"/>
  <c r="J847" i="3"/>
  <c r="J619" i="3"/>
  <c r="BK491" i="3"/>
  <c r="J170" i="3"/>
  <c r="BK710" i="3"/>
  <c r="BK478" i="3"/>
  <c r="J141" i="3"/>
  <c r="J722" i="3"/>
  <c r="BK523" i="3"/>
  <c r="J250" i="3"/>
  <c r="J514" i="3"/>
  <c r="BK153" i="3"/>
  <c r="J480" i="3"/>
  <c r="J192" i="4"/>
  <c r="BK167" i="4"/>
  <c r="BK143" i="4"/>
  <c r="J123" i="4"/>
  <c r="J95" i="4"/>
  <c r="BK111" i="5"/>
  <c r="J95" i="5"/>
  <c r="J92" i="2"/>
  <c r="BK851" i="3"/>
  <c r="J637" i="3"/>
  <c r="BK839" i="3"/>
  <c r="J624" i="3"/>
  <c r="BK514" i="3"/>
  <c r="BK130" i="3"/>
  <c r="BK560" i="3"/>
  <c r="BK314" i="3"/>
  <c r="BK861" i="3"/>
  <c r="BK637" i="3"/>
  <c r="J590" i="3"/>
  <c r="BK197" i="3"/>
  <c r="BK622" i="3"/>
  <c r="BK493" i="3"/>
  <c r="J679" i="3"/>
  <c r="J618" i="3"/>
  <c r="BK138" i="3"/>
  <c r="J190" i="4"/>
  <c r="BK165" i="4"/>
  <c r="BK150" i="4"/>
  <c r="J135" i="4"/>
  <c r="BK112" i="4"/>
  <c r="J108" i="4"/>
  <c r="BK100" i="5"/>
  <c r="BD59" i="1"/>
  <c r="BK725" i="3"/>
  <c r="BK482" i="3"/>
  <c r="BK847" i="3"/>
  <c r="J489" i="3"/>
  <c r="BK856" i="3"/>
  <c r="J622" i="3"/>
  <c r="J182" i="3"/>
  <c r="BK519" i="3"/>
  <c r="BK720" i="3"/>
  <c r="BK141" i="3"/>
  <c r="J171" i="4"/>
  <c r="J137" i="4"/>
  <c r="BK89" i="4"/>
  <c r="BK91" i="5"/>
  <c r="J109" i="5"/>
  <c r="AS54" i="1"/>
  <c r="J571" i="3"/>
  <c r="J107" i="3"/>
  <c r="J627" i="3"/>
  <c r="J176" i="3"/>
  <c r="J633" i="3"/>
  <c r="J459" i="3"/>
  <c r="J649" i="3"/>
  <c r="J266" i="3"/>
  <c r="J628" i="3"/>
  <c r="BK200" i="4"/>
  <c r="BK175" i="4"/>
  <c r="J151" i="4"/>
  <c r="J125" i="4"/>
  <c r="J91" i="4"/>
  <c r="J113" i="5"/>
  <c r="BK88" i="5"/>
  <c r="BK97" i="2"/>
  <c r="BK823" i="3"/>
  <c r="BK510" i="3"/>
  <c r="J823" i="3"/>
  <c r="J606" i="3"/>
  <c r="BK428" i="3"/>
  <c r="BK768" i="3"/>
  <c r="J493" i="3"/>
  <c r="BK107" i="3"/>
  <c r="J654" i="3"/>
  <c r="J530" i="3"/>
  <c r="BK172" i="3"/>
  <c r="J669" i="3"/>
  <c r="J523" i="3"/>
  <c r="BK432" i="3"/>
  <c r="BK672" i="3"/>
  <c r="J473" i="3"/>
  <c r="BK649" i="3"/>
  <c r="BK712" i="3"/>
  <c r="J495" i="3"/>
  <c r="J200" i="4"/>
  <c r="J163" i="4"/>
  <c r="J139" i="4"/>
  <c r="J112" i="4"/>
  <c r="BK91" i="4"/>
  <c r="BK104" i="5"/>
  <c r="AW59" i="1"/>
  <c r="BK176" i="3"/>
  <c r="BK475" i="3"/>
  <c r="J859" i="3"/>
  <c r="J812" i="3"/>
  <c r="J725" i="3"/>
  <c r="BK628" i="3"/>
  <c r="BK845" i="3"/>
  <c r="BK613" i="3"/>
  <c r="J369" i="3"/>
  <c r="BK110" i="3"/>
  <c r="BK520" i="3"/>
  <c r="J665" i="3"/>
  <c r="J520" i="3"/>
  <c r="J115" i="3"/>
  <c r="BK497" i="3"/>
  <c r="J667" i="3"/>
  <c r="J423" i="3"/>
  <c r="BK188" i="4"/>
  <c r="BK159" i="4"/>
  <c r="BK142" i="4"/>
  <c r="BK123" i="4"/>
  <c r="BK95" i="4"/>
  <c r="BK110" i="5"/>
  <c r="BK830" i="3"/>
  <c r="J630" i="3"/>
  <c r="J130" i="3"/>
  <c r="J672" i="3"/>
  <c r="BK473" i="3"/>
  <c r="J843" i="3"/>
  <c r="BK606" i="3"/>
  <c r="J839" i="3"/>
  <c r="BK516" i="3"/>
  <c r="BK309" i="3"/>
  <c r="J516" i="3"/>
  <c r="BK669" i="3"/>
  <c r="J407" i="3"/>
  <c r="BK190" i="4"/>
  <c r="BK173" i="4"/>
  <c r="J155" i="4"/>
  <c r="BK133" i="4"/>
  <c r="J106" i="4"/>
  <c r="BK97" i="5"/>
  <c r="J110" i="5"/>
  <c r="J601" i="3"/>
  <c r="BK178" i="4"/>
  <c r="J153" i="4"/>
  <c r="J126" i="4"/>
  <c r="BK106" i="4"/>
  <c r="J102" i="5"/>
  <c r="J94" i="2"/>
  <c r="BK836" i="3"/>
  <c r="J613" i="3"/>
  <c r="J125" i="3"/>
  <c r="J677" i="3"/>
  <c r="J309" i="3"/>
  <c r="J830" i="3"/>
  <c r="BK170" i="3"/>
  <c r="BK484" i="3"/>
  <c r="J194" i="4"/>
  <c r="J175" i="4"/>
  <c r="J143" i="4"/>
  <c r="BK126" i="4"/>
  <c r="J107" i="4"/>
  <c r="BK182" i="3"/>
  <c r="J631" i="3"/>
  <c r="J149" i="3"/>
  <c r="J314" i="3"/>
  <c r="J651" i="3"/>
  <c r="J197" i="3"/>
  <c r="BK590" i="3"/>
  <c r="J184" i="4"/>
  <c r="J150" i="4"/>
  <c r="BK131" i="4"/>
  <c r="BK114" i="4"/>
  <c r="J89" i="4"/>
  <c r="J97" i="5"/>
  <c r="J849" i="3"/>
  <c r="BK644" i="3"/>
  <c r="BK193" i="3"/>
  <c r="J834" i="3"/>
  <c r="J144" i="3"/>
  <c r="BK495" i="3"/>
  <c r="BK605" i="3"/>
  <c r="J797" i="3"/>
  <c r="J193" i="3"/>
  <c r="BK603" i="3"/>
  <c r="BK194" i="4"/>
  <c r="BK163" i="4"/>
  <c r="BK139" i="4"/>
  <c r="J121" i="4"/>
  <c r="J90" i="5"/>
  <c r="BK843" i="3"/>
  <c r="J616" i="3"/>
  <c r="BK256" i="3"/>
  <c r="J851" i="3"/>
  <c r="J560" i="3"/>
  <c r="J153" i="3"/>
  <c r="J625" i="3"/>
  <c r="BK631" i="3"/>
  <c r="J204" i="4"/>
  <c r="J188" i="4"/>
  <c r="J178" i="4"/>
  <c r="J167" i="4"/>
  <c r="BK151" i="4"/>
  <c r="J142" i="4"/>
  <c r="BK125" i="4"/>
  <c r="BK110" i="4"/>
  <c r="J93" i="4"/>
  <c r="BK102" i="5"/>
  <c r="BK90" i="5"/>
  <c r="BK92" i="2"/>
  <c r="BK87" i="2"/>
  <c r="J853" i="3"/>
  <c r="BK677" i="3"/>
  <c r="J475" i="3"/>
  <c r="BK859" i="3"/>
  <c r="J675" i="3"/>
  <c r="J567" i="3"/>
  <c r="BK268" i="3"/>
  <c r="BK849" i="3"/>
  <c r="BK618" i="3"/>
  <c r="J324" i="3"/>
  <c r="BK827" i="3"/>
  <c r="J611" i="3"/>
  <c r="J416" i="3"/>
  <c r="BK527" i="3"/>
  <c r="BK248" i="3"/>
  <c r="BK621" i="3"/>
  <c r="BK207" i="4"/>
  <c r="J186" i="4"/>
  <c r="BK157" i="4"/>
  <c r="J133" i="4"/>
  <c r="BK118" i="4"/>
  <c r="BK102" i="4"/>
  <c r="J88" i="5"/>
  <c r="BK90" i="2"/>
  <c r="BK797" i="3"/>
  <c r="J478" i="3"/>
  <c r="BK853" i="3"/>
  <c r="BK611" i="3"/>
  <c r="J155" i="3"/>
  <c r="J510" i="3"/>
  <c r="BK803" i="3"/>
  <c r="BK809" i="3"/>
  <c r="BK324" i="3"/>
  <c r="BK198" i="4"/>
  <c r="BK180" i="4"/>
  <c r="BK161" i="4"/>
  <c r="J147" i="4"/>
  <c r="J131" i="4"/>
  <c r="BK116" i="4"/>
  <c r="J98" i="4"/>
  <c r="AW60" i="1"/>
  <c r="J827" i="3"/>
  <c r="BK601" i="3"/>
  <c r="BK264" i="3"/>
  <c r="J856" i="3"/>
  <c r="BK630" i="3"/>
  <c r="BK597" i="3"/>
  <c r="BK266" i="3"/>
  <c r="J621" i="3"/>
  <c r="BK369" i="3"/>
  <c r="J574" i="3"/>
  <c r="J809" i="3"/>
  <c r="BK144" i="3"/>
  <c r="BK489" i="3"/>
  <c r="BK196" i="4"/>
  <c r="BK174" i="4"/>
  <c r="BK153" i="4"/>
  <c r="J128" i="4"/>
  <c r="J102" i="4"/>
  <c r="J104" i="5"/>
  <c r="J94" i="5"/>
  <c r="BC60" i="1"/>
  <c r="J534" i="3"/>
  <c r="J776" i="3"/>
  <c r="BK506" i="3"/>
  <c r="J248" i="3"/>
  <c r="J803" i="3"/>
  <c r="BK115" i="3"/>
  <c r="BK534" i="3"/>
  <c r="BK103" i="3"/>
  <c r="J484" i="3"/>
  <c r="J486" i="3"/>
  <c r="BK186" i="4"/>
  <c r="J159" i="4"/>
  <c r="BK128" i="4"/>
  <c r="J114" i="4"/>
  <c r="BK107" i="4"/>
  <c r="J100" i="5"/>
  <c r="R724" i="3" l="1"/>
  <c r="T724" i="3"/>
  <c r="P724" i="3"/>
  <c r="BK148" i="3"/>
  <c r="J148" i="3" s="1"/>
  <c r="J62" i="3" s="1"/>
  <c r="P308" i="3"/>
  <c r="P477" i="3"/>
  <c r="R505" i="3"/>
  <c r="R518" i="3"/>
  <c r="T518" i="3"/>
  <c r="BK608" i="3"/>
  <c r="J608" i="3" s="1"/>
  <c r="J71" i="3" s="1"/>
  <c r="P636" i="3"/>
  <c r="P674" i="3"/>
  <c r="T775" i="3"/>
  <c r="BK833" i="3"/>
  <c r="BK832" i="3" s="1"/>
  <c r="J832" i="3" s="1"/>
  <c r="J79" i="3" s="1"/>
  <c r="BK88" i="4"/>
  <c r="J88" i="4" s="1"/>
  <c r="J61" i="4" s="1"/>
  <c r="T88" i="4"/>
  <c r="T87" i="4" s="1"/>
  <c r="P146" i="4"/>
  <c r="P177" i="4"/>
  <c r="R206" i="4"/>
  <c r="BK86" i="5"/>
  <c r="J86" i="5" s="1"/>
  <c r="J61" i="5" s="1"/>
  <c r="P93" i="5"/>
  <c r="P99" i="5"/>
  <c r="P108" i="5"/>
  <c r="BK91" i="2"/>
  <c r="J91" i="2" s="1"/>
  <c r="J63" i="2" s="1"/>
  <c r="P148" i="3"/>
  <c r="T308" i="3"/>
  <c r="P518" i="3"/>
  <c r="T526" i="3"/>
  <c r="BK636" i="3"/>
  <c r="J636" i="3" s="1"/>
  <c r="J72" i="3" s="1"/>
  <c r="T636" i="3"/>
  <c r="T653" i="3"/>
  <c r="R674" i="3"/>
  <c r="P822" i="3"/>
  <c r="P833" i="3"/>
  <c r="P832" i="3"/>
  <c r="R88" i="4"/>
  <c r="R87" i="4" s="1"/>
  <c r="R101" i="4"/>
  <c r="T146" i="4"/>
  <c r="BK206" i="4"/>
  <c r="J206" i="4"/>
  <c r="J66" i="4" s="1"/>
  <c r="P86" i="5"/>
  <c r="P85" i="5"/>
  <c r="P84" i="5" s="1"/>
  <c r="AU58" i="1" s="1"/>
  <c r="T93" i="5"/>
  <c r="R108" i="5"/>
  <c r="T91" i="2"/>
  <c r="T85" i="2"/>
  <c r="T84" i="2" s="1"/>
  <c r="BK102" i="3"/>
  <c r="J102" i="3"/>
  <c r="J61" i="3"/>
  <c r="R102" i="3"/>
  <c r="BK308" i="3"/>
  <c r="J308" i="3" s="1"/>
  <c r="J63" i="3" s="1"/>
  <c r="BK477" i="3"/>
  <c r="J477" i="3" s="1"/>
  <c r="J64" i="3" s="1"/>
  <c r="P505" i="3"/>
  <c r="BK526" i="3"/>
  <c r="J526" i="3" s="1"/>
  <c r="J70" i="3" s="1"/>
  <c r="P608" i="3"/>
  <c r="BK653" i="3"/>
  <c r="J653" i="3"/>
  <c r="J73" i="3" s="1"/>
  <c r="R653" i="3"/>
  <c r="P775" i="3"/>
  <c r="T833" i="3"/>
  <c r="T832" i="3" s="1"/>
  <c r="P88" i="4"/>
  <c r="P87" i="4" s="1"/>
  <c r="T101" i="4"/>
  <c r="BK177" i="4"/>
  <c r="J177" i="4" s="1"/>
  <c r="J65" i="4" s="1"/>
  <c r="P206" i="4"/>
  <c r="BK93" i="5"/>
  <c r="J93" i="5" s="1"/>
  <c r="J62" i="5" s="1"/>
  <c r="R99" i="5"/>
  <c r="T108" i="5"/>
  <c r="P91" i="2"/>
  <c r="P85" i="2" s="1"/>
  <c r="P84" i="2" s="1"/>
  <c r="AU55" i="1" s="1"/>
  <c r="R148" i="3"/>
  <c r="R308" i="3"/>
  <c r="T477" i="3"/>
  <c r="T505" i="3"/>
  <c r="R526" i="3"/>
  <c r="T608" i="3"/>
  <c r="R636" i="3"/>
  <c r="P653" i="3"/>
  <c r="T674" i="3"/>
  <c r="BK775" i="3"/>
  <c r="J775" i="3" s="1"/>
  <c r="J76" i="3" s="1"/>
  <c r="R822" i="3"/>
  <c r="T822" i="3"/>
  <c r="BK101" i="4"/>
  <c r="J101" i="4" s="1"/>
  <c r="J63" i="4" s="1"/>
  <c r="R146" i="4"/>
  <c r="T177" i="4"/>
  <c r="R86" i="5"/>
  <c r="BK99" i="5"/>
  <c r="J99" i="5" s="1"/>
  <c r="J63" i="5" s="1"/>
  <c r="T99" i="5"/>
  <c r="R91" i="2"/>
  <c r="R85" i="2"/>
  <c r="R84" i="2" s="1"/>
  <c r="P102" i="3"/>
  <c r="P101" i="3"/>
  <c r="T102" i="3"/>
  <c r="T148" i="3"/>
  <c r="R477" i="3"/>
  <c r="BK505" i="3"/>
  <c r="J505" i="3" s="1"/>
  <c r="J67" i="3" s="1"/>
  <c r="BK518" i="3"/>
  <c r="J518" i="3" s="1"/>
  <c r="J68" i="3" s="1"/>
  <c r="P526" i="3"/>
  <c r="R608" i="3"/>
  <c r="BK674" i="3"/>
  <c r="J674" i="3" s="1"/>
  <c r="J74" i="3" s="1"/>
  <c r="R775" i="3"/>
  <c r="BK822" i="3"/>
  <c r="J822" i="3" s="1"/>
  <c r="J78" i="3" s="1"/>
  <c r="R833" i="3"/>
  <c r="R832" i="3" s="1"/>
  <c r="P101" i="4"/>
  <c r="P100" i="4" s="1"/>
  <c r="BK146" i="4"/>
  <c r="J146" i="4"/>
  <c r="J64" i="4" s="1"/>
  <c r="R177" i="4"/>
  <c r="T206" i="4"/>
  <c r="T86" i="5"/>
  <c r="T85" i="5" s="1"/>
  <c r="T84" i="5" s="1"/>
  <c r="R93" i="5"/>
  <c r="BK108" i="5"/>
  <c r="J108" i="5"/>
  <c r="J64" i="5" s="1"/>
  <c r="BK96" i="2"/>
  <c r="J96" i="2"/>
  <c r="J64" i="2" s="1"/>
  <c r="BK522" i="3"/>
  <c r="J522" i="3"/>
  <c r="J69" i="3" s="1"/>
  <c r="BK724" i="3"/>
  <c r="J724" i="3"/>
  <c r="J75" i="3" s="1"/>
  <c r="BK501" i="3"/>
  <c r="J501" i="3"/>
  <c r="J65" i="3" s="1"/>
  <c r="BK811" i="3"/>
  <c r="J811" i="3"/>
  <c r="J77" i="3" s="1"/>
  <c r="BK86" i="2"/>
  <c r="J86" i="2"/>
  <c r="J61" i="2" s="1"/>
  <c r="BK89" i="2"/>
  <c r="J89" i="2"/>
  <c r="J62" i="2" s="1"/>
  <c r="BK87" i="4"/>
  <c r="J87" i="4" s="1"/>
  <c r="J60" i="4" s="1"/>
  <c r="BE87" i="5"/>
  <c r="BE95" i="5"/>
  <c r="BE104" i="5"/>
  <c r="E48" i="5"/>
  <c r="J52" i="5"/>
  <c r="F81" i="5"/>
  <c r="BE88" i="5"/>
  <c r="BE89" i="5"/>
  <c r="BE90" i="5"/>
  <c r="BE91" i="5"/>
  <c r="BE94" i="5"/>
  <c r="BE106" i="5"/>
  <c r="BE109" i="5"/>
  <c r="BE113" i="5"/>
  <c r="BE97" i="5"/>
  <c r="BE100" i="5"/>
  <c r="BE102" i="5"/>
  <c r="BE110" i="5"/>
  <c r="BE111" i="5"/>
  <c r="BD58" i="1"/>
  <c r="J833" i="3"/>
  <c r="J80" i="3"/>
  <c r="E48" i="4"/>
  <c r="J52" i="4"/>
  <c r="BE89" i="4"/>
  <c r="BE95" i="4"/>
  <c r="BE102" i="4"/>
  <c r="F55" i="4"/>
  <c r="BE91" i="4"/>
  <c r="BE93" i="4"/>
  <c r="BE98" i="4"/>
  <c r="BE106" i="4"/>
  <c r="BE107" i="4"/>
  <c r="BE108" i="4"/>
  <c r="BE110" i="4"/>
  <c r="BE112" i="4"/>
  <c r="BE114" i="4"/>
  <c r="BE116" i="4"/>
  <c r="BE118" i="4"/>
  <c r="BE119" i="4"/>
  <c r="BE121" i="4"/>
  <c r="BE123" i="4"/>
  <c r="BE125" i="4"/>
  <c r="BE126" i="4"/>
  <c r="BE128" i="4"/>
  <c r="BE129" i="4"/>
  <c r="BE131" i="4"/>
  <c r="BE133" i="4"/>
  <c r="BE135" i="4"/>
  <c r="BE137" i="4"/>
  <c r="BE139" i="4"/>
  <c r="BE142" i="4"/>
  <c r="BE143" i="4"/>
  <c r="BE144" i="4"/>
  <c r="BE147" i="4"/>
  <c r="BE148" i="4"/>
  <c r="BE150" i="4"/>
  <c r="BE151" i="4"/>
  <c r="BE153" i="4"/>
  <c r="BE155" i="4"/>
  <c r="BE157" i="4"/>
  <c r="BE159" i="4"/>
  <c r="BE161" i="4"/>
  <c r="BE163" i="4"/>
  <c r="BE165" i="4"/>
  <c r="BE167" i="4"/>
  <c r="BE169" i="4"/>
  <c r="BE171" i="4"/>
  <c r="BE173" i="4"/>
  <c r="BE174" i="4"/>
  <c r="BE175" i="4"/>
  <c r="BE178" i="4"/>
  <c r="BE180" i="4"/>
  <c r="BE182" i="4"/>
  <c r="BE184" i="4"/>
  <c r="BE186" i="4"/>
  <c r="BE188" i="4"/>
  <c r="BE190" i="4"/>
  <c r="BE192" i="4"/>
  <c r="BE194" i="4"/>
  <c r="BE196" i="4"/>
  <c r="BE198" i="4"/>
  <c r="BE200" i="4"/>
  <c r="BE204" i="4"/>
  <c r="BE207" i="4"/>
  <c r="BK101" i="3"/>
  <c r="J101" i="3" s="1"/>
  <c r="J60" i="3" s="1"/>
  <c r="BE209" i="4"/>
  <c r="BE248" i="3"/>
  <c r="BE250" i="3"/>
  <c r="BE266" i="3"/>
  <c r="BE416" i="3"/>
  <c r="BE486" i="3"/>
  <c r="BE489" i="3"/>
  <c r="BE493" i="3"/>
  <c r="BE502" i="3"/>
  <c r="BE516" i="3"/>
  <c r="BE567" i="3"/>
  <c r="BE574" i="3"/>
  <c r="BE597" i="3"/>
  <c r="BE611" i="3"/>
  <c r="BE613" i="3"/>
  <c r="BE616" i="3"/>
  <c r="BE619" i="3"/>
  <c r="BE630" i="3"/>
  <c r="BE654" i="3"/>
  <c r="BE710" i="3"/>
  <c r="BE823" i="3"/>
  <c r="E48" i="3"/>
  <c r="BE115" i="3"/>
  <c r="BE125" i="3"/>
  <c r="BE130" i="3"/>
  <c r="BE141" i="3"/>
  <c r="BE155" i="3"/>
  <c r="BE264" i="3"/>
  <c r="BE268" i="3"/>
  <c r="BE428" i="3"/>
  <c r="BE459" i="3"/>
  <c r="BE473" i="3"/>
  <c r="BE475" i="3"/>
  <c r="BE478" i="3"/>
  <c r="BE491" i="3"/>
  <c r="BE495" i="3"/>
  <c r="BE510" i="3"/>
  <c r="BE520" i="3"/>
  <c r="BE560" i="3"/>
  <c r="BE605" i="3"/>
  <c r="BE606" i="3"/>
  <c r="BE615" i="3"/>
  <c r="BE625" i="3"/>
  <c r="BE634" i="3"/>
  <c r="BE665" i="3"/>
  <c r="BE675" i="3"/>
  <c r="BE677" i="3"/>
  <c r="BE717" i="3"/>
  <c r="BE722" i="3"/>
  <c r="BE776" i="3"/>
  <c r="BE795" i="3"/>
  <c r="F97" i="3"/>
  <c r="BE107" i="3"/>
  <c r="BE170" i="3"/>
  <c r="BE271" i="3"/>
  <c r="BE369" i="3"/>
  <c r="BE484" i="3"/>
  <c r="BE514" i="3"/>
  <c r="BE527" i="3"/>
  <c r="BE571" i="3"/>
  <c r="BE720" i="3"/>
  <c r="BE725" i="3"/>
  <c r="BE834" i="3"/>
  <c r="BE836" i="3"/>
  <c r="BE845" i="3"/>
  <c r="BE851" i="3"/>
  <c r="BE854" i="3"/>
  <c r="BE859" i="3"/>
  <c r="BK85" i="2"/>
  <c r="J85" i="2"/>
  <c r="J60" i="2" s="1"/>
  <c r="BE103" i="3"/>
  <c r="BE138" i="3"/>
  <c r="BE144" i="3"/>
  <c r="BE153" i="3"/>
  <c r="BE193" i="3"/>
  <c r="BE197" i="3"/>
  <c r="BE258" i="3"/>
  <c r="BE260" i="3"/>
  <c r="BE309" i="3"/>
  <c r="BE482" i="3"/>
  <c r="BE519" i="3"/>
  <c r="BE523" i="3"/>
  <c r="BE530" i="3"/>
  <c r="BE601" i="3"/>
  <c r="BE603" i="3"/>
  <c r="BE624" i="3"/>
  <c r="BE637" i="3"/>
  <c r="BE642" i="3"/>
  <c r="BE793" i="3"/>
  <c r="BE803" i="3"/>
  <c r="BE809" i="3"/>
  <c r="BE830" i="3"/>
  <c r="BE839" i="3"/>
  <c r="BE843" i="3"/>
  <c r="J94" i="3"/>
  <c r="BE133" i="3"/>
  <c r="BE146" i="3"/>
  <c r="BE149" i="3"/>
  <c r="BE168" i="3"/>
  <c r="BE176" i="3"/>
  <c r="BE256" i="3"/>
  <c r="BE324" i="3"/>
  <c r="BE407" i="3"/>
  <c r="BE423" i="3"/>
  <c r="BE497" i="3"/>
  <c r="BE534" i="3"/>
  <c r="BE590" i="3"/>
  <c r="BE618" i="3"/>
  <c r="BE621" i="3"/>
  <c r="BE622" i="3"/>
  <c r="BE627" i="3"/>
  <c r="BE628" i="3"/>
  <c r="BE633" i="3"/>
  <c r="BE644" i="3"/>
  <c r="BE651" i="3"/>
  <c r="BE679" i="3"/>
  <c r="BE797" i="3"/>
  <c r="BE812" i="3"/>
  <c r="BE827" i="3"/>
  <c r="BE841" i="3"/>
  <c r="BE849" i="3"/>
  <c r="BE110" i="3"/>
  <c r="BE172" i="3"/>
  <c r="BE182" i="3"/>
  <c r="BE314" i="3"/>
  <c r="BE410" i="3"/>
  <c r="BE432" i="3"/>
  <c r="BE480" i="3"/>
  <c r="BE499" i="3"/>
  <c r="BE506" i="3"/>
  <c r="BE609" i="3"/>
  <c r="BE631" i="3"/>
  <c r="BE649" i="3"/>
  <c r="BE667" i="3"/>
  <c r="BE669" i="3"/>
  <c r="BE672" i="3"/>
  <c r="BE712" i="3"/>
  <c r="BE768" i="3"/>
  <c r="BE800" i="3"/>
  <c r="BE806" i="3"/>
  <c r="BE847" i="3"/>
  <c r="BE853" i="3"/>
  <c r="BE856" i="3"/>
  <c r="BE861" i="3"/>
  <c r="BE92" i="2"/>
  <c r="BE94" i="2"/>
  <c r="J52" i="2"/>
  <c r="BE90" i="2"/>
  <c r="F55" i="2"/>
  <c r="E74" i="2"/>
  <c r="BE87" i="2"/>
  <c r="BE97" i="2"/>
  <c r="F34" i="4"/>
  <c r="BA57" i="1" s="1"/>
  <c r="AZ60" i="1"/>
  <c r="F35" i="2"/>
  <c r="BB55" i="1"/>
  <c r="F35" i="4"/>
  <c r="BB57" i="1" s="1"/>
  <c r="AZ59" i="1"/>
  <c r="F36" i="2"/>
  <c r="BC55" i="1"/>
  <c r="F35" i="3"/>
  <c r="BB56" i="1" s="1"/>
  <c r="F36" i="3"/>
  <c r="BC56" i="1" s="1"/>
  <c r="F37" i="2"/>
  <c r="BD55" i="1"/>
  <c r="F35" i="5"/>
  <c r="BB58" i="1" s="1"/>
  <c r="F34" i="3"/>
  <c r="BA56" i="1" s="1"/>
  <c r="J34" i="3"/>
  <c r="AW56" i="1" s="1"/>
  <c r="F34" i="5"/>
  <c r="BA58" i="1" s="1"/>
  <c r="BA60" i="1"/>
  <c r="F34" i="2"/>
  <c r="BA55" i="1"/>
  <c r="F36" i="4"/>
  <c r="BC57" i="1" s="1"/>
  <c r="F37" i="3"/>
  <c r="BD56" i="1" s="1"/>
  <c r="F37" i="4"/>
  <c r="BD57" i="1" s="1"/>
  <c r="J34" i="4"/>
  <c r="AW57" i="1" s="1"/>
  <c r="J34" i="5"/>
  <c r="AW58" i="1" s="1"/>
  <c r="F36" i="5"/>
  <c r="BC58" i="1" s="1"/>
  <c r="J34" i="2"/>
  <c r="AW55" i="1" s="1"/>
  <c r="BA59" i="1"/>
  <c r="R85" i="5" l="1"/>
  <c r="R84" i="5"/>
  <c r="T100" i="4"/>
  <c r="T86" i="4" s="1"/>
  <c r="R100" i="4"/>
  <c r="R86" i="4"/>
  <c r="R504" i="3"/>
  <c r="T101" i="3"/>
  <c r="P86" i="4"/>
  <c r="AU57" i="1" s="1"/>
  <c r="P504" i="3"/>
  <c r="T504" i="3"/>
  <c r="R101" i="3"/>
  <c r="R100" i="3"/>
  <c r="P100" i="3"/>
  <c r="AU56" i="1" s="1"/>
  <c r="BK100" i="4"/>
  <c r="J100" i="4"/>
  <c r="J62" i="4" s="1"/>
  <c r="BK504" i="3"/>
  <c r="J504" i="3"/>
  <c r="J66" i="3" s="1"/>
  <c r="BK85" i="5"/>
  <c r="J85" i="5"/>
  <c r="J60" i="5" s="1"/>
  <c r="BK86" i="4"/>
  <c r="J86" i="4" s="1"/>
  <c r="J30" i="4" s="1"/>
  <c r="AG57" i="1" s="1"/>
  <c r="BK100" i="3"/>
  <c r="J100" i="3"/>
  <c r="J30" i="3" s="1"/>
  <c r="AG56" i="1" s="1"/>
  <c r="BK84" i="2"/>
  <c r="J84" i="2"/>
  <c r="AV60" i="1"/>
  <c r="AT60" i="1" s="1"/>
  <c r="BB54" i="1"/>
  <c r="AX54" i="1" s="1"/>
  <c r="BD54" i="1"/>
  <c r="W33" i="1" s="1"/>
  <c r="J30" i="2"/>
  <c r="AG55" i="1"/>
  <c r="BA54" i="1"/>
  <c r="J33" i="5"/>
  <c r="AV58" i="1"/>
  <c r="AT58" i="1" s="1"/>
  <c r="F33" i="3"/>
  <c r="AZ56" i="1" s="1"/>
  <c r="F33" i="5"/>
  <c r="AZ58" i="1"/>
  <c r="BC54" i="1"/>
  <c r="W32" i="1" s="1"/>
  <c r="F33" i="4"/>
  <c r="AZ57" i="1" s="1"/>
  <c r="J33" i="2"/>
  <c r="AV55" i="1"/>
  <c r="AT55" i="1"/>
  <c r="J33" i="4"/>
  <c r="AV57" i="1"/>
  <c r="AT57" i="1" s="1"/>
  <c r="AV59" i="1"/>
  <c r="AT59" i="1" s="1"/>
  <c r="F33" i="2"/>
  <c r="AZ55" i="1"/>
  <c r="J33" i="3"/>
  <c r="AV56" i="1" s="1"/>
  <c r="AT56" i="1" s="1"/>
  <c r="T100" i="3" l="1"/>
  <c r="BK84" i="5"/>
  <c r="J84" i="5"/>
  <c r="J59" i="5"/>
  <c r="AN57" i="1"/>
  <c r="J59" i="4"/>
  <c r="AN56" i="1"/>
  <c r="J59" i="3"/>
  <c r="J39" i="4"/>
  <c r="AN55" i="1"/>
  <c r="J59" i="2"/>
  <c r="J39" i="3"/>
  <c r="J39" i="2"/>
  <c r="AW54" i="1"/>
  <c r="AZ54" i="1"/>
  <c r="AU54" i="1"/>
  <c r="W31" i="1"/>
  <c r="AY54" i="1"/>
  <c r="J30" i="5" l="1"/>
  <c r="AG58" i="1"/>
  <c r="AV54" i="1"/>
  <c r="J39" i="5" l="1"/>
  <c r="AN58" i="1"/>
  <c r="AG54" i="1"/>
  <c r="AK26" i="1" s="1"/>
  <c r="AT54" i="1"/>
  <c r="AK35" i="1" l="1"/>
</calcChain>
</file>

<file path=xl/sharedStrings.xml><?xml version="1.0" encoding="utf-8"?>
<sst xmlns="http://schemas.openxmlformats.org/spreadsheetml/2006/main" count="10224" uniqueCount="1822">
  <si>
    <t>Export Komplet</t>
  </si>
  <si>
    <t>VZ</t>
  </si>
  <si>
    <t>2.0</t>
  </si>
  <si>
    <t>ZAMOK</t>
  </si>
  <si>
    <t>False</t>
  </si>
  <si>
    <t>{169c27ec-7a7d-4f13-a816-e25c78d0db30}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</si>
  <si>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</si>
  <si>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</si>
  <si>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</si>
  <si>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</si>
  <si>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</si>
  <si>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</si>
  <si>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</si>
  <si>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</si>
  <si>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</si>
  <si>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</si>
  <si>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</si>
  <si>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části 1.NP Základní školy Nové Sedlo, Masarykova č.p. 217 - na školní družinu</t>
  </si>
  <si>
    <t>KSO:</t>
  </si>
  <si>
    <t/>
  </si>
  <si>
    <t>CC-CZ:</t>
  </si>
  <si>
    <t>Místo:</t>
  </si>
  <si>
    <t>Nové Sedlo, Masarykova 217</t>
  </si>
  <si>
    <t>Datum:</t>
  </si>
  <si>
    <t>7. 2. 2023</t>
  </si>
  <si>
    <t>Zadavatel:</t>
  </si>
  <si>
    <t>IČ:</t>
  </si>
  <si>
    <t>Město Nové Sedlo</t>
  </si>
  <si>
    <t>DIČ:</t>
  </si>
  <si>
    <t>Uchazeč:</t>
  </si>
  <si>
    <t>Vyplň údaj</t>
  </si>
  <si>
    <t>Projektant:</t>
  </si>
  <si>
    <t>CENTRASTAV s.r.o.</t>
  </si>
  <si>
    <t>True</t>
  </si>
  <si>
    <t>Zpracovatel:</t>
  </si>
  <si>
    <t>Michal Kubelka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</si>
  <si>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</si>
  <si>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</si>
  <si>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</si>
  <si>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</si>
  <si>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</si>
  <si>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</si>
  <si>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</si>
  <si>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</si>
  <si>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</si>
  <si>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</si>
  <si>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</si>
  <si>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</si>
  <si>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</si>
  <si>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</si>
  <si>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</si>
  <si>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</si>
  <si>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</si>
  <si>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</si>
  <si>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</si>
  <si>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</si>
  <si>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</si>
  <si>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</si>
  <si>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</si>
  <si>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</si>
  <si>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</si>
  <si>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</si>
  <si>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</si>
  <si>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</si>
  <si>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</si>
  <si>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</si>
  <si>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</si>
  <si>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</si>
  <si>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</si>
  <si>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</si>
  <si>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</si>
  <si>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</si>
  <si>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</si>
  <si>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</si>
  <si>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</si>
  <si>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</si>
  <si>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</si>
  <si>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</si>
  <si>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STA</t>
  </si>
  <si>
    <t>1</t>
  </si>
  <si>
    <t>{b2a73168-ba89-4324-9c67-19f0e59d271f}</t>
  </si>
  <si>
    <t>2</t>
  </si>
  <si>
    <t>01</t>
  </si>
  <si>
    <t>Stavební část</t>
  </si>
  <si>
    <t>{e630eff5-cf63-4c75-b448-bb84a429ad73}</t>
  </si>
  <si>
    <t>02</t>
  </si>
  <si>
    <t>ZTI</t>
  </si>
  <si>
    <t>{60196d81-e1ee-4ebf-a78c-b20f498d334f}</t>
  </si>
  <si>
    <t>03</t>
  </si>
  <si>
    <t>Vytápění</t>
  </si>
  <si>
    <t>{a6f77608-acd4-4190-b5f2-d0f269a54054}</t>
  </si>
  <si>
    <t>04</t>
  </si>
  <si>
    <t>Silnoproud</t>
  </si>
  <si>
    <t>{9952f2cc-cfbc-4a07-816c-ef7075f6e820}</t>
  </si>
  <si>
    <t>05</t>
  </si>
  <si>
    <t>Slaboproud</t>
  </si>
  <si>
    <t>{991b6fff-a3c5-46f8-8a39-e53852de373d}</t>
  </si>
  <si>
    <t>KRYCÍ LIST SOUPISU PRACÍ</t>
  </si>
  <si>
    <t>Objekt:</t>
  </si>
  <si>
    <t>00 - VRN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</si>
  <si>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</si>
  <si>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</si>
  <si>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</si>
  <si>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</si>
  <si>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</si>
  <si>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</si>
  <si>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</si>
  <si>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</si>
  <si>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</si>
  <si>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</si>
  <si>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</si>
  <si>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</si>
  <si>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</si>
  <si>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</si>
  <si>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</si>
  <si>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</si>
  <si>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</si>
  <si>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</si>
  <si>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</si>
  <si>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</si>
  <si>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</si>
  <si>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</si>
  <si>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</si>
  <si>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</si>
  <si>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</si>
  <si>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</si>
  <si>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</si>
  <si>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</si>
  <si>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</si>
  <si>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</si>
  <si>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…</t>
  </si>
  <si>
    <t>CS ÚRS 2023 01</t>
  </si>
  <si>
    <t>1024</t>
  </si>
  <si>
    <t>1412867705</t>
  </si>
  <si>
    <t>Online PSC</t>
  </si>
  <si>
    <t>https://podminky.urs.cz/item/CS_URS_2023_01/013254000</t>
  </si>
  <si>
    <t>VRN3</t>
  </si>
  <si>
    <t>Zařízení staveniště</t>
  </si>
  <si>
    <t>VRN3-x1</t>
  </si>
  <si>
    <t>Informační tabule – publicita, (bude upřesněno dle požadavku investora)</t>
  </si>
  <si>
    <t>-1578029568</t>
  </si>
  <si>
    <t>VRN4</t>
  </si>
  <si>
    <t>Inženýrská činnost</t>
  </si>
  <si>
    <t>3</t>
  </si>
  <si>
    <t>043002000</t>
  </si>
  <si>
    <t>Zpracování veškerých dokladů potřebných k předání díla a kolaudaci (revize, posudky, čestná prohlášení, atesty, apod...)</t>
  </si>
  <si>
    <t>355625401</t>
  </si>
  <si>
    <t>https://podminky.urs.cz/item/CS_URS_2023_01/043002000</t>
  </si>
  <si>
    <t>4</t>
  </si>
  <si>
    <t>045303000</t>
  </si>
  <si>
    <t>Koordinační činnost</t>
  </si>
  <si>
    <t>1051517989</t>
  </si>
  <si>
    <t>https://podminky.urs.cz/item/CS_URS_2023_01/045303000</t>
  </si>
  <si>
    <t>VRN6</t>
  </si>
  <si>
    <t>Územní vlivy</t>
  </si>
  <si>
    <t>064203000</t>
  </si>
  <si>
    <t>Práce se škodlivými materiály - práce s azbestem - do položky zahrnout i ochranné pomůcky, opatření proti prašnosti, apod.</t>
  </si>
  <si>
    <t>-851363156</t>
  </si>
  <si>
    <t>https://podminky.urs.cz/item/CS_URS_2023_01/064203000</t>
  </si>
  <si>
    <t>01 - Stavební část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</si>
  <si>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</si>
  <si>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</si>
  <si>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</si>
  <si>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</si>
  <si>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</si>
  <si>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</si>
  <si>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</si>
  <si>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</si>
  <si>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</si>
  <si>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</si>
  <si>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</si>
  <si>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</si>
  <si>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</si>
  <si>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</si>
  <si>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</si>
  <si>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</si>
  <si>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</si>
  <si>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</si>
  <si>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</si>
  <si>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</si>
  <si>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46-M - Zemní práce při extr.mont.pracích</t>
  </si>
  <si>
    <t>HSV</t>
  </si>
  <si>
    <t>Práce a dodávky HSV</t>
  </si>
  <si>
    <t>Svislé a kompletní konstrukce</t>
  </si>
  <si>
    <t>311272211</t>
  </si>
  <si>
    <t>Zdivo z pórobetonových tvárnic na tenké maltové lože, tl. zdiva 300 mm pevnost tvárnic do P2, objemová hmotnost do 450 kg/m3 hladkých</t>
  </si>
  <si>
    <t>m2</t>
  </si>
  <si>
    <t>-1402411042</t>
  </si>
  <si>
    <t>https://podminky.urs.cz/item/CS_URS_2023_01/311272211</t>
  </si>
  <si>
    <t>VV</t>
  </si>
  <si>
    <t>Dozdívka stěny</t>
  </si>
  <si>
    <t>1,57*1,2</t>
  </si>
  <si>
    <t>340271025</t>
  </si>
  <si>
    <t>Zazdívka otvorů v příčkách nebo stěnách pórobetonovými tvárnicemi plochy přes 1 m2 do 4 m2, objemová hmotnost 500 kg/m3, tloušťka příčky 100 mm</t>
  </si>
  <si>
    <t>1820124821</t>
  </si>
  <si>
    <t>https://podminky.urs.cz/item/CS_URS_2023_01/340271025</t>
  </si>
  <si>
    <t>0,9*2</t>
  </si>
  <si>
    <t>340271045</t>
  </si>
  <si>
    <t>Zazdívka otvorů v příčkách nebo stěnách pórobetonovými tvárnicemi plochy přes 1 m2 do 4 m2, objemová hmotnost 500 kg/m3, tloušťka příčky 150 mm</t>
  </si>
  <si>
    <t>-315847569</t>
  </si>
  <si>
    <t>https://podminky.urs.cz/item/CS_URS_2023_01/340271045</t>
  </si>
  <si>
    <t>(0,88*2,1)*2</t>
  </si>
  <si>
    <t>1,8*0,65</t>
  </si>
  <si>
    <t>Součet</t>
  </si>
  <si>
    <t>342272245</t>
  </si>
  <si>
    <t>Příčky z pórobetonových tvárnic hladkých na tenké maltové lože objemová hmotnost do 500 kg/m3, tloušťka příčky 150 mm</t>
  </si>
  <si>
    <t>1109064167</t>
  </si>
  <si>
    <t>https://podminky.urs.cz/item/CS_URS_2023_01/342272245</t>
  </si>
  <si>
    <t>1,8*2,3</t>
  </si>
  <si>
    <t>-1*2,25</t>
  </si>
  <si>
    <t>1,4*2,3</t>
  </si>
  <si>
    <t>-1*2,3</t>
  </si>
  <si>
    <t>(1,6+0,5+1,2+0,6)*3,7</t>
  </si>
  <si>
    <t>-0,8*2,25</t>
  </si>
  <si>
    <t>-0,6*2,25</t>
  </si>
  <si>
    <t>346272246</t>
  </si>
  <si>
    <t>Přizdívky z pórobetonových tvárnic objemová hmotnost do 500 kg/m3, na tenké maltové lože, tloušťka přizdívky 125 mm</t>
  </si>
  <si>
    <t>722397999</t>
  </si>
  <si>
    <t>https://podminky.urs.cz/item/CS_URS_2023_01/346272246</t>
  </si>
  <si>
    <t>0,78*2</t>
  </si>
  <si>
    <t>0,95*2</t>
  </si>
  <si>
    <t>6</t>
  </si>
  <si>
    <t>342291121</t>
  </si>
  <si>
    <t>Ukotvení příček plochými kotvami, do konstrukce cihelné</t>
  </si>
  <si>
    <t>m</t>
  </si>
  <si>
    <t>-1317507241</t>
  </si>
  <si>
    <t>https://podminky.urs.cz/item/CS_URS_2023_01/342291121</t>
  </si>
  <si>
    <t>2*6+3,7*3+2,1*4+2,3*4+01,2+1,2</t>
  </si>
  <si>
    <t>7</t>
  </si>
  <si>
    <t>317944323</t>
  </si>
  <si>
    <t>Válcované nosníky dodatečně osazované do připravených otvorů bez zazdění hlav č. 14 až 22</t>
  </si>
  <si>
    <t>t</t>
  </si>
  <si>
    <t>731917035</t>
  </si>
  <si>
    <t>https://podminky.urs.cz/item/CS_URS_2023_01/317944323</t>
  </si>
  <si>
    <t>Otvor mezi m.č. 107 a 108/109</t>
  </si>
  <si>
    <t>IPN 180</t>
  </si>
  <si>
    <t>(((4,12*2)*21,9)*1,2)/1000</t>
  </si>
  <si>
    <t>8</t>
  </si>
  <si>
    <t>317234410</t>
  </si>
  <si>
    <t>Vyzdívka mezi nosníky cihlami pálenými na maltu cementovou</t>
  </si>
  <si>
    <t>m3</t>
  </si>
  <si>
    <t>337601658</t>
  </si>
  <si>
    <t>https://podminky.urs.cz/item/CS_URS_2023_01/317234410</t>
  </si>
  <si>
    <t>(4,12*0,18)*0,218</t>
  </si>
  <si>
    <t>9</t>
  </si>
  <si>
    <t>346244381</t>
  </si>
  <si>
    <t>Plentování ocelových válcovaných nosníků jednostranné cihlami na maltu, výška stojiny do 200 mm</t>
  </si>
  <si>
    <t>1294591462</t>
  </si>
  <si>
    <t>https://podminky.urs.cz/item/CS_URS_2023_01/346244381</t>
  </si>
  <si>
    <t>(4,12*0,18)*2</t>
  </si>
  <si>
    <t>10</t>
  </si>
  <si>
    <t>317142442</t>
  </si>
  <si>
    <t>Překlady nenosné z pórobetonu osazené do tenkého maltového lože, výšky do 250 mm, šířky překladu 150 mm, délky překladu přes 1000 do 1250 mm</t>
  </si>
  <si>
    <t>kus</t>
  </si>
  <si>
    <t>1921594822</t>
  </si>
  <si>
    <t>https://podminky.urs.cz/item/CS_URS_2023_01/317142442</t>
  </si>
  <si>
    <t>11</t>
  </si>
  <si>
    <t>317142444</t>
  </si>
  <si>
    <t>Překlady nenosné z pórobetonu osazené do tenkého maltového lože, výšky do 250 mm, šířky překladu 150 mm, délky překladu přes 1250 do 1500 mm</t>
  </si>
  <si>
    <t>1403494958</t>
  </si>
  <si>
    <t>https://podminky.urs.cz/item/CS_URS_2023_01/317142444</t>
  </si>
  <si>
    <t>Úpravy povrchů, podlahy a osazování výplní</t>
  </si>
  <si>
    <t>12</t>
  </si>
  <si>
    <t>629991011/R</t>
  </si>
  <si>
    <t>Zakrytí vnitřních ploch před znečištěním včetně pozdějšího odkrytí výplní otvorů a svislých ploch fólií přilepenou lepící páskou</t>
  </si>
  <si>
    <t>-140391247</t>
  </si>
  <si>
    <t>1,2*3</t>
  </si>
  <si>
    <t>(1,2*2,35)*17</t>
  </si>
  <si>
    <t>13</t>
  </si>
  <si>
    <t>612325411</t>
  </si>
  <si>
    <t>Oprava vápenocementové omítky vnitřních ploch hladké, tloušťky do 20 mm stěn, v rozsahu opravované plochy do 10%</t>
  </si>
  <si>
    <t>-712664525</t>
  </si>
  <si>
    <t>https://podminky.urs.cz/item/CS_URS_2023_01/612325411</t>
  </si>
  <si>
    <t>14</t>
  </si>
  <si>
    <t>612131100</t>
  </si>
  <si>
    <t>Podkladní a spojovací vrstva vnitřních omítaných ploch vápenný postřik nanášený ručně celoplošně stěn</t>
  </si>
  <si>
    <t>1010572780</t>
  </si>
  <si>
    <t>https://podminky.urs.cz/item/CS_URS_2023_01/612131100</t>
  </si>
  <si>
    <t>m.č. 103 pod obklady</t>
  </si>
  <si>
    <t>(0,2+0,78+0,24+0,95+0,43)*2,2</t>
  </si>
  <si>
    <t>m.č. 104, 105 a 106 po otlučení obkladů</t>
  </si>
  <si>
    <t>(1,6+1,55+1,6+1,55+2,3+1+1,15+0,6+0,3+0,3)*2,2</t>
  </si>
  <si>
    <t>-1,2*1,4</t>
  </si>
  <si>
    <t>-1*2,1</t>
  </si>
  <si>
    <t>Ocelový rám otvoru m.č. 107</t>
  </si>
  <si>
    <t>(3,72+2,2+2,2)*0,6</t>
  </si>
  <si>
    <t>2. a 3.NP po otlučení obkladů</t>
  </si>
  <si>
    <t>(1*1,6)*4</t>
  </si>
  <si>
    <t>612321121</t>
  </si>
  <si>
    <t>Omítka vápenocementová vnitřních ploch nanášená ručně jednovrstvá, tloušťky do 10 mm hladká svislých konstrukcí stěn</t>
  </si>
  <si>
    <t>148833200</t>
  </si>
  <si>
    <t>https://podminky.urs.cz/item/CS_URS_2023_01/612321121</t>
  </si>
  <si>
    <t>16</t>
  </si>
  <si>
    <t>612321191</t>
  </si>
  <si>
    <t>Omítka vápenocementová vnitřních ploch nanášená ručně Příplatek k cenám za každých dalších i započatých 5 mm tloušťky omítky přes 10 mm stěn</t>
  </si>
  <si>
    <t>-1825803101</t>
  </si>
  <si>
    <t>https://podminky.urs.cz/item/CS_URS_2023_01/612321191</t>
  </si>
  <si>
    <t>17</t>
  </si>
  <si>
    <t>612325111</t>
  </si>
  <si>
    <t>Vápenocementová omítka rýh hladká ve stěnách, šířky rýhy do 150 mm</t>
  </si>
  <si>
    <t>-1441485349</t>
  </si>
  <si>
    <t>https://podminky.urs.cz/item/CS_URS_2023_01/612325111</t>
  </si>
  <si>
    <t>Po vybourání zděných stěn</t>
  </si>
  <si>
    <t>(3,7*0,1)*3</t>
  </si>
  <si>
    <t>18</t>
  </si>
  <si>
    <t>612325112</t>
  </si>
  <si>
    <t>Vápenocementová omítka rýh hladká ve stěnách, šířky rýhy přes 150 do 300 mm</t>
  </si>
  <si>
    <t>-1386967143</t>
  </si>
  <si>
    <t>https://podminky.urs.cz/item/CS_URS_2023_01/612325112</t>
  </si>
  <si>
    <t>3,7*0,2</t>
  </si>
  <si>
    <t>(3,7*0,25)*4</t>
  </si>
  <si>
    <t>19</t>
  </si>
  <si>
    <t>612325215</t>
  </si>
  <si>
    <t>Vápenocementová omítka jednotlivých malých ploch hladká na stěnách, plochy jednotlivě přes 1,0 do 4 m2</t>
  </si>
  <si>
    <t>-1845815790</t>
  </si>
  <si>
    <t>https://podminky.urs.cz/item/CS_URS_2023_01/612325215</t>
  </si>
  <si>
    <t>zazdívka mezi m.č. 107 a 108</t>
  </si>
  <si>
    <t>zazdívka mezi m.č. 110 a 111/112</t>
  </si>
  <si>
    <t>dozdívka stěny mezi m.č. 111 a 112</t>
  </si>
  <si>
    <t>po keramických obkladech za umyvadly</t>
  </si>
  <si>
    <t>20</t>
  </si>
  <si>
    <t>612142012</t>
  </si>
  <si>
    <t>Potažení vnitřních ploch pletivem v ploše nebo pruzích, na plném podkladu rabicovým provizorním přichycením stěn</t>
  </si>
  <si>
    <t>-8209280</t>
  </si>
  <si>
    <t>https://podminky.urs.cz/item/CS_URS_2023_01/612142012</t>
  </si>
  <si>
    <t>612131121</t>
  </si>
  <si>
    <t>Podkladní a spojovací vrstva vnitřních omítaných ploch penetrace disperzní nanášená ručně stěn</t>
  </si>
  <si>
    <t>899188671</t>
  </si>
  <si>
    <t>https://podminky.urs.cz/item/CS_URS_2023_01/612131121</t>
  </si>
  <si>
    <t>Pod perlinku - do výšky stropu</t>
  </si>
  <si>
    <t>(4,7+4,7+1,28+1,28+9,9+9,9+0,225*2+4,33+4,33+5,72*4+4,7*2+4,75*2+4,8*2+5,42*2+1,22*2+1,1*2+4,9*2+4*2+4,975*2+2,82*2+7*2+10,65*2)*3,7</t>
  </si>
  <si>
    <t>(0,2+0,78+0,24+0,95+0,43+1,6+1,6+1,15+1,15+1+1+1,6+1,6+2,3+2,3+1,55+1,55)*3,7</t>
  </si>
  <si>
    <t>-(1*2)*13</t>
  </si>
  <si>
    <t>-(0,95*2,3)*2</t>
  </si>
  <si>
    <t>(0,95+2,3+2,3)*0,3</t>
  </si>
  <si>
    <t>-(1,28*2,3)*2</t>
  </si>
  <si>
    <t>(1,28+2,3+2,3)*0,525</t>
  </si>
  <si>
    <t>-(0,7*2)*3</t>
  </si>
  <si>
    <t>-(3,72*2,2)*2</t>
  </si>
  <si>
    <t>(3,72+2,2+2,2)*0,3</t>
  </si>
  <si>
    <t>(1,8+2,3+2,3)*0,7</t>
  </si>
  <si>
    <t>-(0,9*2)*2</t>
  </si>
  <si>
    <t>(1,4+2,3+2,3)*0,15</t>
  </si>
  <si>
    <t>(1+2,1+2,1)*0,65</t>
  </si>
  <si>
    <t>-(0,8*2,1)*2</t>
  </si>
  <si>
    <t>-(0,6*2)*2</t>
  </si>
  <si>
    <t>(0,6+2+2)*0,15</t>
  </si>
  <si>
    <t>-(1,2*2,35)*17</t>
  </si>
  <si>
    <t>((1,2+2,35+2,35)*0,25)*17</t>
  </si>
  <si>
    <t>((1,2+3,15+3,15)*0,3)*10</t>
  </si>
  <si>
    <t>-1,2*3</t>
  </si>
  <si>
    <t>(1,2+3+3)*0,1</t>
  </si>
  <si>
    <t>Mezisoučet</t>
  </si>
  <si>
    <t>Pod štuk - do výšky podhledu</t>
  </si>
  <si>
    <t>(4,7*2+1,28*2+9,9*2+0,225*2+4,33*2+2,82*2+4,975*2+4,7*2+4,75*2+5,72*4+5,42*4+4,8*2+1,22*2+1,1*2+4,9*2+4*2+7*2+10,65*2)*3,1</t>
  </si>
  <si>
    <t>(0,2+0,78+0,24+0,95+0,43)*1,06</t>
  </si>
  <si>
    <t>(2,1+2,1+1,55+1,55)*1,26</t>
  </si>
  <si>
    <t>(1,6+1,6+1,15+1,15+1+1+1,6+1,6)*0,7</t>
  </si>
  <si>
    <t>-1,2*1,35</t>
  </si>
  <si>
    <t>(1,2+2,35+2,35)*0,25</t>
  </si>
  <si>
    <t>(1,2+1,15+1,15)*0,25</t>
  </si>
  <si>
    <t>-(1*2)*12</t>
  </si>
  <si>
    <t>(1,8+2,3+2,3)*0,65</t>
  </si>
  <si>
    <t>-(1,25*2,3)*2</t>
  </si>
  <si>
    <t>(1,25+2,3+2,3)*0,525</t>
  </si>
  <si>
    <t>-(1,2*2,35)*16</t>
  </si>
  <si>
    <t>((1,2+2,35+2,35)*0,25)*16</t>
  </si>
  <si>
    <t>((1,2+3,15+3,15)*0,3)*9</t>
  </si>
  <si>
    <t>22</t>
  </si>
  <si>
    <t>612142001</t>
  </si>
  <si>
    <t>Potažení vnitřních ploch pletivem v ploše nebo pruzích, na plném podkladu sklovláknitým vtlačením do tmelu stěn</t>
  </si>
  <si>
    <t>-189846562</t>
  </si>
  <si>
    <t>https://podminky.urs.cz/item/CS_URS_2023_01/612142001</t>
  </si>
  <si>
    <t>23</t>
  </si>
  <si>
    <t>622143003</t>
  </si>
  <si>
    <t>Montáž omítkových profilů plastových, pozinkovaných nebo dřevěných upevněných vtlačením do podkladní vrstvy nebo přibitím rohových s tkaninou</t>
  </si>
  <si>
    <t>1976492860</t>
  </si>
  <si>
    <t>https://podminky.urs.cz/item/CS_URS_2023_01/622143003</t>
  </si>
  <si>
    <t>(1,2+3,15+3,15)*10</t>
  </si>
  <si>
    <t>(1,2+2,35+2,35)*7</t>
  </si>
  <si>
    <t>1,2+3+3+0,95+0,95+2,3+2,3+3,72+3,72+2,2*4+1,4+2,3+2,3+1,25+1,25+1+2,1+2,1+3,7+2,3+3,7+1,8+2,3</t>
  </si>
  <si>
    <t>24</t>
  </si>
  <si>
    <t>M</t>
  </si>
  <si>
    <t>59051486</t>
  </si>
  <si>
    <t>profil rohový PVC 15x15mm s výztužnou tkaninou š 100mm pro ETICS</t>
  </si>
  <si>
    <t>1131138324</t>
  </si>
  <si>
    <t>173,74*1,15 'Přepočtené koeficientem množství</t>
  </si>
  <si>
    <t>25</t>
  </si>
  <si>
    <t>612311131</t>
  </si>
  <si>
    <t>Potažení vnitřních ploch vápenným štukem tloušťky do 3 mm svislých konstrukcí stěn</t>
  </si>
  <si>
    <t>115495931</t>
  </si>
  <si>
    <t>https://podminky.urs.cz/item/CS_URS_2023_01/612311131</t>
  </si>
  <si>
    <t>26</t>
  </si>
  <si>
    <t>631311125</t>
  </si>
  <si>
    <t>Mazanina z betonu prostého bez zvýšených nároků na prostředí tl. přes 80 do 120 mm tř. C 20/25</t>
  </si>
  <si>
    <t>-1543862943</t>
  </si>
  <si>
    <t>https://podminky.urs.cz/item/CS_URS_2023_01/631311125</t>
  </si>
  <si>
    <t>Doplnění vybouraných mazanin</t>
  </si>
  <si>
    <t>11,532</t>
  </si>
  <si>
    <t>27</t>
  </si>
  <si>
    <t>631319012</t>
  </si>
  <si>
    <t>Příplatek k cenám mazanin za úpravu povrchu mazaniny přehlazením, mazanina tl. přes 80 do 120 mm</t>
  </si>
  <si>
    <t>2110407446</t>
  </si>
  <si>
    <t>https://podminky.urs.cz/item/CS_URS_2023_01/631319012</t>
  </si>
  <si>
    <t>28</t>
  </si>
  <si>
    <t>631319173</t>
  </si>
  <si>
    <t>Příplatek k cenám mazanin za stržení povrchu spodní vrstvy mazaniny latí před vložením výztuže nebo pletiva pro tl. obou vrstev mazaniny přes 80 do 120 mm</t>
  </si>
  <si>
    <t>-2143485640</t>
  </si>
  <si>
    <t>https://podminky.urs.cz/item/CS_URS_2023_01/631319173</t>
  </si>
  <si>
    <t>29</t>
  </si>
  <si>
    <t>631362021</t>
  </si>
  <si>
    <t>Výztuž mazanin ze svařovaných sítí z drátů typu KARI</t>
  </si>
  <si>
    <t>806331755</t>
  </si>
  <si>
    <t>https://podminky.urs.cz/item/CS_URS_2023_01/631362021</t>
  </si>
  <si>
    <t>(((11,532*10)*4,44)*1,3)/1000</t>
  </si>
  <si>
    <t>30</t>
  </si>
  <si>
    <t>632451111/R</t>
  </si>
  <si>
    <t>Potěr cementový samonivelační ze suchých směsí tloušťky přes 25 do 30 mm vč. podkladní penetrace</t>
  </si>
  <si>
    <t>148308299</t>
  </si>
  <si>
    <t>Pod nové podlahy</t>
  </si>
  <si>
    <t>4,7*1,28</t>
  </si>
  <si>
    <t>0,95*0,3</t>
  </si>
  <si>
    <t>5,5*1,28</t>
  </si>
  <si>
    <t>1*0,2</t>
  </si>
  <si>
    <t>1*0,15</t>
  </si>
  <si>
    <t>4,7*5,72</t>
  </si>
  <si>
    <t>3,72*0,3</t>
  </si>
  <si>
    <t>5,72*4,75</t>
  </si>
  <si>
    <t>1,6*1,15</t>
  </si>
  <si>
    <t>1*1,45</t>
  </si>
  <si>
    <t>0,8*0,15</t>
  </si>
  <si>
    <t>0,6*0,15</t>
  </si>
  <si>
    <t>2,3*1,55</t>
  </si>
  <si>
    <t>1*0,75</t>
  </si>
  <si>
    <t>4,625*2,33</t>
  </si>
  <si>
    <t>4,4*0,75</t>
  </si>
  <si>
    <t>4,4*1,28</t>
  </si>
  <si>
    <t>1,4*0,15</t>
  </si>
  <si>
    <t>4,8*5,42</t>
  </si>
  <si>
    <t>0,9*0,2</t>
  </si>
  <si>
    <t>1,22*1,1</t>
  </si>
  <si>
    <t>4,9*4</t>
  </si>
  <si>
    <t>3,5*2,82</t>
  </si>
  <si>
    <t>2*1,25</t>
  </si>
  <si>
    <t>0,7*0,1</t>
  </si>
  <si>
    <t>7*10,65</t>
  </si>
  <si>
    <t>(1,2*0,3)*9</t>
  </si>
  <si>
    <t>1,4*0,3</t>
  </si>
  <si>
    <t>1,2*0,1</t>
  </si>
  <si>
    <t>Ostatní konstrukce a práce, bourání</t>
  </si>
  <si>
    <t>31</t>
  </si>
  <si>
    <t>962031132</t>
  </si>
  <si>
    <t>Bourání příček z cihel, tvárnic nebo příčkovek z cihel pálených, plných nebo dutých na maltu vápennou nebo vápenocementovou, tl. do 100 mm</t>
  </si>
  <si>
    <t>-496787921</t>
  </si>
  <si>
    <t>https://podminky.urs.cz/item/CS_URS_2023_01/962031132</t>
  </si>
  <si>
    <t>(2,65+2,65+0,2+1,95)*3,7</t>
  </si>
  <si>
    <t>32</t>
  </si>
  <si>
    <t>962032231</t>
  </si>
  <si>
    <t>Bourání zdiva nadzákladového z cihel nebo tvárnic z cihel pálených nebo vápenopískových, na maltu vápennou nebo vápenocementovou, objemu přes 1 m3</t>
  </si>
  <si>
    <t>-893444295</t>
  </si>
  <si>
    <t>https://podminky.urs.cz/item/CS_URS_2023_01/962032231</t>
  </si>
  <si>
    <t>(3,72*2,2)*0,3</t>
  </si>
  <si>
    <t>(3,04*3,7)*0,2</t>
  </si>
  <si>
    <t>-(0,9*2,1)*0,2</t>
  </si>
  <si>
    <t>((7+7+2,45)*3,7)*0,25</t>
  </si>
  <si>
    <t>-((1*2,1)*0,25)*2</t>
  </si>
  <si>
    <t>-(1,6*2)*0,25</t>
  </si>
  <si>
    <t>-(2,05*0,65)*0,25</t>
  </si>
  <si>
    <t>33</t>
  </si>
  <si>
    <t>965042141</t>
  </si>
  <si>
    <t>Bourání mazanin betonových nebo z litého asfaltu tl. do 100 mm, plochy přes 4 m2</t>
  </si>
  <si>
    <t>-1093320453</t>
  </si>
  <si>
    <t>https://podminky.urs.cz/item/CS_URS_2023_01/965042141</t>
  </si>
  <si>
    <t>Nesoudržné části podlahy - odhad 50%</t>
  </si>
  <si>
    <t>((3,3*2,3)/2)*0,1</t>
  </si>
  <si>
    <t>((1*0,75)/2)*0,1</t>
  </si>
  <si>
    <t>((4,7*1,28)/2)*0,1</t>
  </si>
  <si>
    <t>((4,75*1,28)/2)*0,1</t>
  </si>
  <si>
    <t>((4,7*5,57)/2)*0,1</t>
  </si>
  <si>
    <t>((2,6*3,5)/2)*0,1</t>
  </si>
  <si>
    <t>((2,7*1,15)/2)*0,1</t>
  </si>
  <si>
    <t>((2,87*4,75)/2)*0,1</t>
  </si>
  <si>
    <t>((4,33*4,4)/2)*0,1</t>
  </si>
  <si>
    <t>((2,33*0,225)/2)*0,1</t>
  </si>
  <si>
    <t>((2,65*1,1)/2)*0,1</t>
  </si>
  <si>
    <t>((2,65*1,79)/2)*0,1</t>
  </si>
  <si>
    <t>((1,95*2,99)/2)*0,1</t>
  </si>
  <si>
    <t>((4,8*2,33)/2)*0,1</t>
  </si>
  <si>
    <t>((1,475*1,25)/2)*0,1</t>
  </si>
  <si>
    <t>((3,5*2,85)/2)*0,1</t>
  </si>
  <si>
    <t>((1,22*1,4)/2)*0,1</t>
  </si>
  <si>
    <t>((4*2,7)/2)*0,1</t>
  </si>
  <si>
    <t>((4*2,3)/2)*0,1</t>
  </si>
  <si>
    <t>((2,25*2,45)/2)*0,1</t>
  </si>
  <si>
    <t>((7*3,8)/2)*0,1</t>
  </si>
  <si>
    <t>((2,45*4,5)/2)*0,1</t>
  </si>
  <si>
    <t>((7*3,9)/2)*0,1</t>
  </si>
  <si>
    <t>((1*0,2)/2)*0,1</t>
  </si>
  <si>
    <t>(((1+0,9+1)*0,15)/2)*0,1</t>
  </si>
  <si>
    <t>((1,28*0,75)/2)*0,1</t>
  </si>
  <si>
    <t>((0,95*0,3)/2)*0,1</t>
  </si>
  <si>
    <t>((0,9*0,75)/2)*0,1</t>
  </si>
  <si>
    <t>((0,9*0,2)/2)*0,1</t>
  </si>
  <si>
    <t>((1*0,1)/2)*0,1</t>
  </si>
  <si>
    <t>((1,4*0,3)/2)*0,1</t>
  </si>
  <si>
    <t>0,9*0,2)/2)*0,1</t>
  </si>
  <si>
    <t>((0,9*0,15)/2)*0,1</t>
  </si>
  <si>
    <t>((1*0,15)/2)*0,1</t>
  </si>
  <si>
    <t>((1,8*0,8)/2)*0,1</t>
  </si>
  <si>
    <t>((1,25*0,525)/2)*0,1</t>
  </si>
  <si>
    <t>((1,28*0,1)/2)*0,1</t>
  </si>
  <si>
    <t>((1,6*0,25)/2)*0,1</t>
  </si>
  <si>
    <t>((1*0,25)/2)*0,1</t>
  </si>
  <si>
    <t>(((1,2*0,3)*9)/2)*0,1</t>
  </si>
  <si>
    <t>34</t>
  </si>
  <si>
    <t>965046111</t>
  </si>
  <si>
    <t>Broušení stávajících betonových podlah úběr do 3 mm</t>
  </si>
  <si>
    <t>-990113486</t>
  </si>
  <si>
    <t>https://podminky.urs.cz/item/CS_URS_2023_01/965046111</t>
  </si>
  <si>
    <t>Pod samonivelační stěrku</t>
  </si>
  <si>
    <t>35</t>
  </si>
  <si>
    <t>965046119</t>
  </si>
  <si>
    <t>Broušení stávajících betonových podlah Příplatek k ceně za každý další 1 mm úběru</t>
  </si>
  <si>
    <t>-1567820539</t>
  </si>
  <si>
    <t>https://podminky.urs.cz/item/CS_URS_2023_01/965046119</t>
  </si>
  <si>
    <t>236,272*2</t>
  </si>
  <si>
    <t>36</t>
  </si>
  <si>
    <t>965081213</t>
  </si>
  <si>
    <t>Bourání podlah z dlaždic bez podkladního lože nebo mazaniny, s jakoukoliv výplní spár keramických nebo xylolitových tl. do 10 mm, plochy přes 1 m2</t>
  </si>
  <si>
    <t>317439539</t>
  </si>
  <si>
    <t>https://podminky.urs.cz/item/CS_URS_2023_01/965081213</t>
  </si>
  <si>
    <t>m.č. 104</t>
  </si>
  <si>
    <t>3,3*2,3</t>
  </si>
  <si>
    <t>37</t>
  </si>
  <si>
    <t>968062375</t>
  </si>
  <si>
    <t>Vybourání dřevěných rámů oken s křídly, dveřních zárubní, vrat, stěn, ostění nebo obkladů rámů oken s křídly zdvojených, plochy do 2 m2</t>
  </si>
  <si>
    <t>-2081068297</t>
  </si>
  <si>
    <t>https://podminky.urs.cz/item/CS_URS_2023_01/968062375</t>
  </si>
  <si>
    <t>Okno mezi m.č. 116/117 a 118</t>
  </si>
  <si>
    <t>Okno mezi m.č. 120 a 122</t>
  </si>
  <si>
    <t>2,05*0,65</t>
  </si>
  <si>
    <t>38</t>
  </si>
  <si>
    <t>968072455</t>
  </si>
  <si>
    <t>Vybourání kovových rámů oken s křídly, dveřních zárubní, vrat, stěn, ostění nebo obkladů dveřních zárubní, plochy do 2 m2</t>
  </si>
  <si>
    <t>1054685883</t>
  </si>
  <si>
    <t>https://podminky.urs.cz/item/CS_URS_2023_01/968072455</t>
  </si>
  <si>
    <t>(0,8*2)*6</t>
  </si>
  <si>
    <t>(0,9)*7</t>
  </si>
  <si>
    <t>39</t>
  </si>
  <si>
    <t>974031666</t>
  </si>
  <si>
    <t>Vysekání rýh ve zdivu cihelném na maltu vápennou nebo vápenocementovou pro vtahování nosníků do zdí, před vybouráním otvoru do hl. 150 mm, při v. nosníku do 250 mm</t>
  </si>
  <si>
    <t>183991378</t>
  </si>
  <si>
    <t>https://podminky.urs.cz/item/CS_URS_2023_01/974031666</t>
  </si>
  <si>
    <t>4,12+4,12</t>
  </si>
  <si>
    <t>40</t>
  </si>
  <si>
    <t>978013121</t>
  </si>
  <si>
    <t>Otlučení vápenných nebo vápenocementových omítek vnitřních ploch stěn s vyškrabáním spar, s očištěním zdiva, v rozsahu přes 5 do 10 %</t>
  </si>
  <si>
    <t>1181689574</t>
  </si>
  <si>
    <t>https://podminky.urs.cz/item/CS_URS_2023_01/978013121</t>
  </si>
  <si>
    <t>(4,7*4+4,75*4+1,28*4+5,57*4+2,65+1,1+1,79+2,33+4,8+2,33+2,44+0,55+1,95+4+2,7+2,3+4+2,3+2,7+1,22+1,22+1,1+1,1+1,28+1,48+1,57+4,4+0,225+2,33+0,225)*3,7</t>
  </si>
  <si>
    <t>(0,75+1,25+4,4+1,475+3,5+1,25+0,35+1,22+3,5+1,22+0,35+1,475+1,25+7+7+3,8*2+2,45*2+3,9*2)*3,7</t>
  </si>
  <si>
    <t>(3,3+3,3+2,3+2,3+2,3+0,3)*1,5</t>
  </si>
  <si>
    <t>-(0,9*2)*7</t>
  </si>
  <si>
    <t>-(1*2)*6</t>
  </si>
  <si>
    <t>(1,28+2,3+2,3)*0,75</t>
  </si>
  <si>
    <t>(0,9+2,1+2,1)*0,65</t>
  </si>
  <si>
    <t>-(1,4*2,3)*2</t>
  </si>
  <si>
    <t>(1,4+2,3+2,3)*0,3</t>
  </si>
  <si>
    <t>-(1,22*1,2)*2</t>
  </si>
  <si>
    <t>-(1,8*2,3)*2</t>
  </si>
  <si>
    <t>(1,8+2,3+2,3)*0,8</t>
  </si>
  <si>
    <t>-1,2*0,95</t>
  </si>
  <si>
    <t>(1,2+0,95+0,95)*0,3</t>
  </si>
  <si>
    <t>41</t>
  </si>
  <si>
    <t>978059541</t>
  </si>
  <si>
    <t>Odsekání obkladů stěn včetně otlučení podkladní omítky až na zdivo z obkládaček vnitřních, z jakýchkoliv materiálů, plochy přes 1 m2</t>
  </si>
  <si>
    <t>-1783791975</t>
  </si>
  <si>
    <t>https://podminky.urs.cz/item/CS_URS_2023_01/978059541</t>
  </si>
  <si>
    <t>m.č. 103 - 1 stěna</t>
  </si>
  <si>
    <t>(0,2+0,15+0,78+0,15+0,24+0,43)*2,2</t>
  </si>
  <si>
    <t>0,95*0,1</t>
  </si>
  <si>
    <t>(3,3+3,3+2,3+2,3+0,3+0,3)*2,2</t>
  </si>
  <si>
    <t>-0,9*2,1</t>
  </si>
  <si>
    <t>m.č. 107, 108, 118, 121 a 123 za umyvadly</t>
  </si>
  <si>
    <t>(1+1+1+1,4+0,55+0,55+0,85+0,85)*1,6</t>
  </si>
  <si>
    <t>2. a 3.NP</t>
  </si>
  <si>
    <t>42</t>
  </si>
  <si>
    <t>949101111</t>
  </si>
  <si>
    <t>Lešení pomocné pracovní pro objekty pozemních staveb pro zatížení do 150 kg/m2, o výšce lešeňové podlahy do 1,9 m</t>
  </si>
  <si>
    <t>1895729932</t>
  </si>
  <si>
    <t>https://podminky.urs.cz/item/CS_URS_2023_01/949101111</t>
  </si>
  <si>
    <t>43</t>
  </si>
  <si>
    <t>952901111</t>
  </si>
  <si>
    <t>Vyčištění budov nebo objektů před předáním do užívání budov bytové nebo občanské výstavby, světlé výšky podlaží do 4 m</t>
  </si>
  <si>
    <t>1880881519</t>
  </si>
  <si>
    <t>https://podminky.urs.cz/item/CS_URS_2023_01/952901111</t>
  </si>
  <si>
    <t>997</t>
  </si>
  <si>
    <t>Přesun sutě</t>
  </si>
  <si>
    <t>44</t>
  </si>
  <si>
    <t>997006004</t>
  </si>
  <si>
    <t>Úprava stavebního odpadu pytlování nebezpečného odpadu s obsahem azbestu ze šablon</t>
  </si>
  <si>
    <t>-791768470</t>
  </si>
  <si>
    <t>https://podminky.urs.cz/item/CS_URS_2023_01/997006004</t>
  </si>
  <si>
    <t>45</t>
  </si>
  <si>
    <t>997002611</t>
  </si>
  <si>
    <t>Nakládání suti a vybouraných hmot na dopravní prostředek pro vodorovné přemístění</t>
  </si>
  <si>
    <t>-134128728</t>
  </si>
  <si>
    <t>https://podminky.urs.cz/item/CS_URS_2023_01/997002611</t>
  </si>
  <si>
    <t>46</t>
  </si>
  <si>
    <t>997013211</t>
  </si>
  <si>
    <t>Vnitrostaveništní doprava suti a vybouraných hmot vodorovně do 50 m svisle ručně pro budovy a haly výšky do 6 m</t>
  </si>
  <si>
    <t>474955965</t>
  </si>
  <si>
    <t>https://podminky.urs.cz/item/CS_URS_2023_01/997013211</t>
  </si>
  <si>
    <t>47</t>
  </si>
  <si>
    <t>997013501</t>
  </si>
  <si>
    <t>Odvoz suti a vybouraných hmot na skládku nebo meziskládku se složením, na vzdálenost do 1 km</t>
  </si>
  <si>
    <t>1816669642</t>
  </si>
  <si>
    <t>https://podminky.urs.cz/item/CS_URS_2023_01/997013501</t>
  </si>
  <si>
    <t>48</t>
  </si>
  <si>
    <t>997013509</t>
  </si>
  <si>
    <t>Odvoz suti a vybouraných hmot na skládku nebo meziskládku se složením, na vzdálenost Příplatek k ceně za každý další i započatý 1 km přes 1 km</t>
  </si>
  <si>
    <t>2079745654</t>
  </si>
  <si>
    <t>https://podminky.urs.cz/item/CS_URS_2023_01/997013509</t>
  </si>
  <si>
    <t>73,916*12</t>
  </si>
  <si>
    <t>49</t>
  </si>
  <si>
    <t>997013601</t>
  </si>
  <si>
    <t>Poplatek za uložení stavebního odpadu na skládce (skládkovné) z prostého betonu zatříděného do Katalogu odpadů pod kódem 17 01 01</t>
  </si>
  <si>
    <t>-358111221</t>
  </si>
  <si>
    <t>https://podminky.urs.cz/item/CS_URS_2023_01/997013601</t>
  </si>
  <si>
    <t>50</t>
  </si>
  <si>
    <t>997013603</t>
  </si>
  <si>
    <t>Poplatek za uložení stavebního odpadu na skládce (skládkovné) cihelného zatříděného do Katalogu odpadů pod kódem 17 01 02</t>
  </si>
  <si>
    <t>-1469441667</t>
  </si>
  <si>
    <t>https://podminky.urs.cz/item/CS_URS_2023_01/997013603</t>
  </si>
  <si>
    <t>51</t>
  </si>
  <si>
    <t>997013607</t>
  </si>
  <si>
    <t>Poplatek za uložení stavebního odpadu na skládce (skládkovné) z tašek a keramických výrobků zatříděného do Katalogu odpadů pod kódem 17 01 03</t>
  </si>
  <si>
    <t>557069927</t>
  </si>
  <si>
    <t>https://podminky.urs.cz/item/CS_URS_2023_01/997013607</t>
  </si>
  <si>
    <t>52</t>
  </si>
  <si>
    <t>997013631</t>
  </si>
  <si>
    <t>Poplatek za uložení stavebního odpadu na skládce (skládkovné) směsného stavebního a demoličního zatříděného do Katalogu odpadů pod kódem 17 09 04</t>
  </si>
  <si>
    <t>-719184318</t>
  </si>
  <si>
    <t>https://podminky.urs.cz/item/CS_URS_2023_01/997013631</t>
  </si>
  <si>
    <t>53</t>
  </si>
  <si>
    <t>997013814</t>
  </si>
  <si>
    <t>Poplatek za uložení stavebního odpadu na skládce (skládkovné) z izolačních materiálů zatříděného do Katalogu odpadů pod kódem 17 06 04</t>
  </si>
  <si>
    <t>1096243626</t>
  </si>
  <si>
    <t>https://podminky.urs.cz/item/CS_URS_2023_01/997013814</t>
  </si>
  <si>
    <t>54</t>
  </si>
  <si>
    <t>997013821</t>
  </si>
  <si>
    <t>Poplatek za uložení stavebního odpadu na skládce (skládkovné) ze stavebních materiálů obsahujících azbest zatříděných do Katalogu odpadů pod kódem 17 06 05</t>
  </si>
  <si>
    <t>1247981532</t>
  </si>
  <si>
    <t>https://podminky.urs.cz/item/CS_URS_2023_01/997013821</t>
  </si>
  <si>
    <t>998</t>
  </si>
  <si>
    <t>Přesun hmot</t>
  </si>
  <si>
    <t>55</t>
  </si>
  <si>
    <t>998018001</t>
  </si>
  <si>
    <t>Přesun hmot pro budovy občanské výstavby, bydlení, výrobu a služby ruční - bez užití mechanizace vodorovná dopravní vzdálenost do 100 m pro budovy s jakoukoliv nosnou konstrukcí výšky do 6 m</t>
  </si>
  <si>
    <t>-586828954</t>
  </si>
  <si>
    <t>https://podminky.urs.cz/item/CS_URS_2023_01/998018001</t>
  </si>
  <si>
    <t>PSV</t>
  </si>
  <si>
    <t>Práce a dodávky PSV</t>
  </si>
  <si>
    <t>713</t>
  </si>
  <si>
    <t>Izolace tepelné</t>
  </si>
  <si>
    <t>56</t>
  </si>
  <si>
    <t>713110813</t>
  </si>
  <si>
    <t>Odstranění tepelné izolace stropů nebo podhledů z rohoží, pásů, dílců, desek, bloků volně kladených z vláknitých materiálů suchých, tloušťka izolace přes 100 mm</t>
  </si>
  <si>
    <t>367625093</t>
  </si>
  <si>
    <t>https://podminky.urs.cz/item/CS_URS_2023_01/713110813</t>
  </si>
  <si>
    <t>m.č. 120-123 - 2 vrstvy</t>
  </si>
  <si>
    <t>57</t>
  </si>
  <si>
    <t>713111121</t>
  </si>
  <si>
    <t>Montáž tepelné izolace stropů rohožemi, pásy, dílci, deskami, bloky (izolační materiál ve specifikaci) rovných spodem s uchycením (drátem, páskou apod.)</t>
  </si>
  <si>
    <t>1997325743</t>
  </si>
  <si>
    <t>https://podminky.urs.cz/item/CS_URS_2023_01/713111121</t>
  </si>
  <si>
    <t xml:space="preserve">m.č. 116 - 2 vrstvy </t>
  </si>
  <si>
    <t>(7*10,65)*2</t>
  </si>
  <si>
    <t>58</t>
  </si>
  <si>
    <t>63152104</t>
  </si>
  <si>
    <t>pás tepelně izolační univerzální λ=0,032-0,033 tl 160mm</t>
  </si>
  <si>
    <t>-1823964484</t>
  </si>
  <si>
    <t>149,1*1,05 'Přepočtené koeficientem množství</t>
  </si>
  <si>
    <t>59</t>
  </si>
  <si>
    <t>998713201</t>
  </si>
  <si>
    <t>Přesun hmot pro izolace tepelné stanovený procentní sazbou (%) z ceny vodorovná dopravní vzdálenost do 50 m v objektech výšky do 6 m</t>
  </si>
  <si>
    <t>%</t>
  </si>
  <si>
    <t>679951325</t>
  </si>
  <si>
    <t>https://podminky.urs.cz/item/CS_URS_2023_01/998713201</t>
  </si>
  <si>
    <t>751</t>
  </si>
  <si>
    <t>Vzduchotechnika</t>
  </si>
  <si>
    <t>60</t>
  </si>
  <si>
    <t>751-x1</t>
  </si>
  <si>
    <t>D+M Odvětrání m.č. 105 a 106 - potrubí PVC DN110 nad SDK podhledem, potrubní ventilátor spínaný s osvětlením s časovým doběhem, fasádní mřížka, stavební přípomoc</t>
  </si>
  <si>
    <t>soubor</t>
  </si>
  <si>
    <t>-655310740</t>
  </si>
  <si>
    <t>61</t>
  </si>
  <si>
    <t>998751201</t>
  </si>
  <si>
    <t>Přesun hmot pro vzduchotechniku stanovený procentní sazbou (%) z ceny vodorovná dopravní vzdálenost do 50 m v objektech výšky do 12 m</t>
  </si>
  <si>
    <t>-1662075481</t>
  </si>
  <si>
    <t>https://podminky.urs.cz/item/CS_URS_2023_01/998751201</t>
  </si>
  <si>
    <t>762</t>
  </si>
  <si>
    <t>Konstrukce tesařské</t>
  </si>
  <si>
    <t>62</t>
  </si>
  <si>
    <t>762420815/R</t>
  </si>
  <si>
    <t>Demontáž obložení stropů z heraklitových omítnutých desek na spodní přírubě dřevěných vazníků</t>
  </si>
  <si>
    <t>604799718</t>
  </si>
  <si>
    <t>763</t>
  </si>
  <si>
    <t>Konstrukce suché výstavby</t>
  </si>
  <si>
    <t>63</t>
  </si>
  <si>
    <t>763111811</t>
  </si>
  <si>
    <t>Demontáž příček ze sádrokartonových desek s nosnou konstrukcí z ocelových profilů jednoduchých, opláštění jednoduché</t>
  </si>
  <si>
    <t>-483198415</t>
  </si>
  <si>
    <t>https://podminky.urs.cz/item/CS_URS_2023_01/763111811</t>
  </si>
  <si>
    <t>(4+3,6+2,6)*3,7</t>
  </si>
  <si>
    <t>64</t>
  </si>
  <si>
    <t>763131821</t>
  </si>
  <si>
    <t>Demontáž podhledu nebo samostatného požárního předělu ze sádrokartonových desek s nosnou konstrukcí dvouvrstvou z ocelových profilů, opláštění jednoduché</t>
  </si>
  <si>
    <t>-1547728273</t>
  </si>
  <si>
    <t>https://podminky.urs.cz/item/CS_URS_2023_01/763131821</t>
  </si>
  <si>
    <t>65</t>
  </si>
  <si>
    <t>763431801</t>
  </si>
  <si>
    <t>Demontáž podhledu minerálního na zavěšeném na roštu viditelném</t>
  </si>
  <si>
    <t>-1287859317</t>
  </si>
  <si>
    <t>https://podminky.urs.cz/item/CS_URS_2023_01/763431801</t>
  </si>
  <si>
    <t>Rozsah dle PD</t>
  </si>
  <si>
    <t>m.č. 105-114, 116-123</t>
  </si>
  <si>
    <t>4,75*1,28</t>
  </si>
  <si>
    <t>4,7*5,57</t>
  </si>
  <si>
    <t>2,6*3,5</t>
  </si>
  <si>
    <t>2,7*1,15</t>
  </si>
  <si>
    <t>2,87*4,75</t>
  </si>
  <si>
    <t>4,33*4,4</t>
  </si>
  <si>
    <t>2,33*0,225</t>
  </si>
  <si>
    <t>2,65*1,1</t>
  </si>
  <si>
    <t>2,65*1,79</t>
  </si>
  <si>
    <t>1,95*2,99</t>
  </si>
  <si>
    <t>4,8*2,33</t>
  </si>
  <si>
    <t>1,475*1,25</t>
  </si>
  <si>
    <t>3,5*2,85</t>
  </si>
  <si>
    <t>1,22*1,4</t>
  </si>
  <si>
    <t>4*2,7</t>
  </si>
  <si>
    <t>4*2,3</t>
  </si>
  <si>
    <t>2,25*2,45</t>
  </si>
  <si>
    <t>7*3,8</t>
  </si>
  <si>
    <t>2,45*4,5</t>
  </si>
  <si>
    <t>7*3,9</t>
  </si>
  <si>
    <t>66</t>
  </si>
  <si>
    <t>763-x1</t>
  </si>
  <si>
    <t>Demontáž parotěsné zábrany vč. likvidace</t>
  </si>
  <si>
    <t>-177909481</t>
  </si>
  <si>
    <t>m.č. 120-123</t>
  </si>
  <si>
    <t>2,45*2,25</t>
  </si>
  <si>
    <t>67</t>
  </si>
  <si>
    <t>763164541</t>
  </si>
  <si>
    <t>Obklad konstrukcí sádrokartonovými deskami včetně ochranných úhelníků ve tvaru L rozvinuté šíře přes 0,4 do 0,8 m, opláštěný deskou impregnovanou H2, tl. 12,5 mm</t>
  </si>
  <si>
    <t>-247251684</t>
  </si>
  <si>
    <t>https://podminky.urs.cz/item/CS_URS_2023_01/763164541</t>
  </si>
  <si>
    <t>Obklad potrubí v m.č. 108</t>
  </si>
  <si>
    <t>3,7</t>
  </si>
  <si>
    <t>68</t>
  </si>
  <si>
    <t>763121590</t>
  </si>
  <si>
    <t>Stěna předsazená ze sádrokartonových desek pro osazení závěsného WC s nosnou konstrukcí z ocelových profilů CW, UW dvojitě opláštěná deskami impregnovanými H2 tl. 2x12,5 mm bez izolace, stěna tl. 150 - 250 mm, profil 50</t>
  </si>
  <si>
    <t>-1782224267</t>
  </si>
  <si>
    <t>https://podminky.urs.cz/item/CS_URS_2023_01/763121590</t>
  </si>
  <si>
    <t>1*1,3</t>
  </si>
  <si>
    <t>69</t>
  </si>
  <si>
    <t>763131411</t>
  </si>
  <si>
    <t>Podhled ze sádrokartonových desek dvouvrstvá zavěšená spodní konstrukce z ocelových profilů CD, UD jednoduše opláštěná deskou standardní A, tl. 12,5 mm, bez izolace</t>
  </si>
  <si>
    <t>-303039787</t>
  </si>
  <si>
    <t>https://podminky.urs.cz/item/CS_URS_2023_01/763131411</t>
  </si>
  <si>
    <t>m.č. 107-112 a 116</t>
  </si>
  <si>
    <t>5,57*4,7</t>
  </si>
  <si>
    <t>5,57*4,75</t>
  </si>
  <si>
    <t>4,7*0,95</t>
  </si>
  <si>
    <t>9,9*1,28</t>
  </si>
  <si>
    <t>2,33*4,625</t>
  </si>
  <si>
    <t>1,25*1,475</t>
  </si>
  <si>
    <t>70</t>
  </si>
  <si>
    <t>763131451</t>
  </si>
  <si>
    <t>Podhled ze sádrokartonových desek dvouvrstvá zavěšená spodní konstrukce z ocelových profilů CD, UD jednoduše opláštěná deskou impregnovanou H2, tl. 12,5 mm, bez izolace</t>
  </si>
  <si>
    <t>1829461110</t>
  </si>
  <si>
    <t>https://podminky.urs.cz/item/CS_URS_2023_01/763131451</t>
  </si>
  <si>
    <t>m.č. 104-106</t>
  </si>
  <si>
    <t>1,6*1</t>
  </si>
  <si>
    <t>71</t>
  </si>
  <si>
    <t>763131751</t>
  </si>
  <si>
    <t>Podhled ze sádrokartonových desek ostatní práce a konstrukce na podhledech ze sádrokartonových desek montáž parotěsné zábrany</t>
  </si>
  <si>
    <t>501359425</t>
  </si>
  <si>
    <t>https://podminky.urs.cz/item/CS_URS_2023_01/763131751</t>
  </si>
  <si>
    <t>m.č. 116</t>
  </si>
  <si>
    <t>72</t>
  </si>
  <si>
    <t>28329028</t>
  </si>
  <si>
    <t>fólie PE vyztužená Al vrstvou pro parotěsnou vrstvu 150g/m2 s integrovanou lepící páskou</t>
  </si>
  <si>
    <t>-2004558103</t>
  </si>
  <si>
    <t>74,55*1,15 'Přepočtené koeficientem množství</t>
  </si>
  <si>
    <t>73</t>
  </si>
  <si>
    <t>763172354</t>
  </si>
  <si>
    <t>Montáž dvířek pro konstrukce ze sádrokartonových desek revizních jednoplášťových pro podhledy velikost (šxv) 500 x 500 mm</t>
  </si>
  <si>
    <t>-603683032</t>
  </si>
  <si>
    <t>https://podminky.urs.cz/item/CS_URS_2023_01/763172354</t>
  </si>
  <si>
    <t>74</t>
  </si>
  <si>
    <t>59030713</t>
  </si>
  <si>
    <t>dvířka revizní jednokřídlá s automatickým zámkem 500x500mm</t>
  </si>
  <si>
    <t>1845413611</t>
  </si>
  <si>
    <t>75</t>
  </si>
  <si>
    <t>998763401</t>
  </si>
  <si>
    <t>Přesun hmot pro konstrukce montované z desek stanovený procentní sazbou (%) z ceny vodorovná dopravní vzdálenost do 50 m v objektech výšky do 6 m</t>
  </si>
  <si>
    <t>-1891681366</t>
  </si>
  <si>
    <t>https://podminky.urs.cz/item/CS_URS_2023_01/998763401</t>
  </si>
  <si>
    <t>766</t>
  </si>
  <si>
    <t>Konstrukce truhlářské</t>
  </si>
  <si>
    <t>76</t>
  </si>
  <si>
    <t>766441821</t>
  </si>
  <si>
    <t>Demontáž parapetních desek dřevěných nebo plastových šířky do 300 mm, délky přes 1000 do 2000 mm</t>
  </si>
  <si>
    <t>-547569068</t>
  </si>
  <si>
    <t>https://podminky.urs.cz/item/CS_URS_2023_01/766441821</t>
  </si>
  <si>
    <t>77</t>
  </si>
  <si>
    <t>766441823</t>
  </si>
  <si>
    <t>Demontáž parapetních desek dřevěných nebo plastových šířky do 300 mm, délky přes 2000 mm</t>
  </si>
  <si>
    <t>1730017235</t>
  </si>
  <si>
    <t>https://podminky.urs.cz/item/CS_URS_2023_01/766441823</t>
  </si>
  <si>
    <t>78</t>
  </si>
  <si>
    <t>766691914</t>
  </si>
  <si>
    <t>Ostatní práce vyvěšení nebo zavěšení křídel dřevěných dveřních, plochy do 2 m2</t>
  </si>
  <si>
    <t>630468588</t>
  </si>
  <si>
    <t>https://podminky.urs.cz/item/CS_URS_2023_01/766691914</t>
  </si>
  <si>
    <t>79</t>
  </si>
  <si>
    <t>766-x1</t>
  </si>
  <si>
    <t>Vybourání dveří s okny nebo bočnicemi do stávající m.č. 119 vč. likvidace - cena vč. vybourání zárubní, parapetů, apod...</t>
  </si>
  <si>
    <t>-173785690</t>
  </si>
  <si>
    <t>80</t>
  </si>
  <si>
    <t>766682111</t>
  </si>
  <si>
    <t>Montáž zárubní dřevěných, plastových nebo z lamina obložkových, pro dveře jednokřídlové, tloušťky stěny do 170 mm</t>
  </si>
  <si>
    <t>-1330577152</t>
  </si>
  <si>
    <t>https://podminky.urs.cz/item/CS_URS_2023_01/766682111</t>
  </si>
  <si>
    <t>81</t>
  </si>
  <si>
    <t>61182308</t>
  </si>
  <si>
    <t>zárubeň jednokřídlá obložková s laminátovým povrchem tl stěny 160-250mm rozměru 600-1100/1970, 2100mm - výběr dle investora</t>
  </si>
  <si>
    <t>-918187722</t>
  </si>
  <si>
    <t>82</t>
  </si>
  <si>
    <t>766660171</t>
  </si>
  <si>
    <t>Montáž dveřních křídel dřevěných nebo plastových otevíravých do obložkové zárubně povrchově upravených jednokřídlových, šířky do 800 mm</t>
  </si>
  <si>
    <t>-1565335355</t>
  </si>
  <si>
    <t>https://podminky.urs.cz/item/CS_URS_2023_01/766660171</t>
  </si>
  <si>
    <t>83</t>
  </si>
  <si>
    <t>61162085</t>
  </si>
  <si>
    <t>dveře jednokřídlé dřevotřískové povrch laminátový plné 700x1970-2100mm - výběr dle investora</t>
  </si>
  <si>
    <t>1521270322</t>
  </si>
  <si>
    <t>84</t>
  </si>
  <si>
    <t>766660172</t>
  </si>
  <si>
    <t>Montáž dveřních křídel dřevěných nebo plastových otevíravých do obložkové zárubně povrchově upravených jednokřídlových, šířky přes 800 mm</t>
  </si>
  <si>
    <t>-1172674814</t>
  </si>
  <si>
    <t>https://podminky.urs.cz/item/CS_URS_2023_01/766660172</t>
  </si>
  <si>
    <t>85</t>
  </si>
  <si>
    <t>61162087</t>
  </si>
  <si>
    <t>dveře jednokřídlé dřevotřískové povrch laminátový plné 900x1970-2100mm - výběr dle investora</t>
  </si>
  <si>
    <t>493643083</t>
  </si>
  <si>
    <t>86</t>
  </si>
  <si>
    <t>766660729</t>
  </si>
  <si>
    <t>Montáž dveřních doplňků dveřního kování interiérového štítku s klikou</t>
  </si>
  <si>
    <t>263255285</t>
  </si>
  <si>
    <t>https://podminky.urs.cz/item/CS_URS_2023_01/766660729</t>
  </si>
  <si>
    <t>87</t>
  </si>
  <si>
    <t>54914123</t>
  </si>
  <si>
    <t>kování rozetové klika/klika - výběr dle investora</t>
  </si>
  <si>
    <t>-1113920498</t>
  </si>
  <si>
    <t>88</t>
  </si>
  <si>
    <t>766660730</t>
  </si>
  <si>
    <t>Montáž dveřních doplňků dveřního kování interiérového WC kliky se zámkem</t>
  </si>
  <si>
    <t>1635532778</t>
  </si>
  <si>
    <t>https://podminky.urs.cz/item/CS_URS_2023_01/766660730</t>
  </si>
  <si>
    <t>89</t>
  </si>
  <si>
    <t>54914128</t>
  </si>
  <si>
    <t>kování rozetové spodní pro WC - výběr dle investora</t>
  </si>
  <si>
    <t>1449570865</t>
  </si>
  <si>
    <t>90</t>
  </si>
  <si>
    <t>766660728</t>
  </si>
  <si>
    <t>Montáž dveřních doplňků dveřního kování interiérového zámku</t>
  </si>
  <si>
    <t>1325071634</t>
  </si>
  <si>
    <t>https://podminky.urs.cz/item/CS_URS_2023_01/766660728</t>
  </si>
  <si>
    <t>91</t>
  </si>
  <si>
    <t>54964105</t>
  </si>
  <si>
    <t>vložka cylindrická</t>
  </si>
  <si>
    <t>1545421405</t>
  </si>
  <si>
    <t>92</t>
  </si>
  <si>
    <t>998766201</t>
  </si>
  <si>
    <t>Přesun hmot pro konstrukce truhlářské stanovený procentní sazbou (%) z ceny vodorovná dopravní vzdálenost do 50 m v objektech výšky do 6 m</t>
  </si>
  <si>
    <t>1391128331</t>
  </si>
  <si>
    <t>https://podminky.urs.cz/item/CS_URS_2023_01/998766201</t>
  </si>
  <si>
    <t>767</t>
  </si>
  <si>
    <t>Konstrukce zámečnické</t>
  </si>
  <si>
    <t>93</t>
  </si>
  <si>
    <t>767995111</t>
  </si>
  <si>
    <t>Montáž ostatních atypických zámečnických konstrukcí hmotnosti do 5 kg</t>
  </si>
  <si>
    <t>kg</t>
  </si>
  <si>
    <t>2027651265</t>
  </si>
  <si>
    <t>https://podminky.urs.cz/item/CS_URS_2023_01/767995111</t>
  </si>
  <si>
    <t>Plech P4</t>
  </si>
  <si>
    <t>((0,3*0,3)*32)*4</t>
  </si>
  <si>
    <t>94</t>
  </si>
  <si>
    <t>13611214</t>
  </si>
  <si>
    <t>plech ocelový hladký jakost S235JR tl 4mm tabule</t>
  </si>
  <si>
    <t>-1392766707</t>
  </si>
  <si>
    <t>0,012*1,15 'Přepočtené koeficientem množství</t>
  </si>
  <si>
    <t>95</t>
  </si>
  <si>
    <t>767995114</t>
  </si>
  <si>
    <t>Montáž ostatních atypických zámečnických konstrukcí hmotnosti přes 20 do 50 kg</t>
  </si>
  <si>
    <t>1550601700</t>
  </si>
  <si>
    <t>https://podminky.urs.cz/item/CS_URS_2023_01/767995114</t>
  </si>
  <si>
    <t>UPN 100</t>
  </si>
  <si>
    <t>(2,2*10,6)*4</t>
  </si>
  <si>
    <t>96</t>
  </si>
  <si>
    <t>13010816</t>
  </si>
  <si>
    <t>ocel profilová jakost S235JR (11 375) průřez U (UPN) 100</t>
  </si>
  <si>
    <t>356311543</t>
  </si>
  <si>
    <t>0,094*1,15 'Přepočtené koeficientem množství</t>
  </si>
  <si>
    <t>97</t>
  </si>
  <si>
    <t>998767201</t>
  </si>
  <si>
    <t>Přesun hmot pro zámečnické konstrukce stanovený procentní sazbou (%) z ceny vodorovná dopravní vzdálenost do 50 m v objektech výšky do 6 m</t>
  </si>
  <si>
    <t>990775302</t>
  </si>
  <si>
    <t>https://podminky.urs.cz/item/CS_URS_2023_01/998767201</t>
  </si>
  <si>
    <t>771</t>
  </si>
  <si>
    <t>Podlahy z dlaždic</t>
  </si>
  <si>
    <t>98</t>
  </si>
  <si>
    <t>771121011</t>
  </si>
  <si>
    <t>Příprava podkladu před provedením dlažby nátěr penetrační na podlahu</t>
  </si>
  <si>
    <t>42765487</t>
  </si>
  <si>
    <t>https://podminky.urs.cz/item/CS_URS_2023_01/771121011</t>
  </si>
  <si>
    <t>1,45*1</t>
  </si>
  <si>
    <t>99</t>
  </si>
  <si>
    <t>771574112</t>
  </si>
  <si>
    <t>Montáž podlah z dlaždic keramických lepených flexibilním lepidlem maloformátových hladkých přes 9 do 12 ks/m2</t>
  </si>
  <si>
    <t>-1235263876</t>
  </si>
  <si>
    <t>https://podminky.urs.cz/item/CS_URS_2023_01/771574112</t>
  </si>
  <si>
    <t>100</t>
  </si>
  <si>
    <t>59761003</t>
  </si>
  <si>
    <t>dlažba keramická hutná hladká do interiéru přes 9 do 12ks/m2, rektifikovaná, protiskluznost R10 - výběr dle investora</t>
  </si>
  <si>
    <t>-1542970714</t>
  </si>
  <si>
    <t>8,235*1,1 'Přepočtené koeficientem množství</t>
  </si>
  <si>
    <t>101</t>
  </si>
  <si>
    <t>771591115</t>
  </si>
  <si>
    <t>Podlahy - dokončovací práce spárování silikonem</t>
  </si>
  <si>
    <t>-687228984</t>
  </si>
  <si>
    <t>https://podminky.urs.cz/item/CS_URS_2023_01/771591115</t>
  </si>
  <si>
    <t>1,6+1,6+1,15+1,15-0,6+0,15+0,15+1+1+1,45+1,45-0,8+0,15+0,15+3,1+3,1+1,55+1,55-0,6-0,8+0,3+0,3+0,15-1+0,75+0,75</t>
  </si>
  <si>
    <t>102</t>
  </si>
  <si>
    <t>998771201</t>
  </si>
  <si>
    <t>Přesun hmot pro podlahy z dlaždic stanovený procentní sazbou (%) z ceny vodorovná dopravní vzdálenost do 50 m v objektech výšky do 6 m</t>
  </si>
  <si>
    <t>-428016010</t>
  </si>
  <si>
    <t>https://podminky.urs.cz/item/CS_URS_2023_01/998771201</t>
  </si>
  <si>
    <t>775</t>
  </si>
  <si>
    <t>Podlahy skládané</t>
  </si>
  <si>
    <t>103</t>
  </si>
  <si>
    <t>775591191</t>
  </si>
  <si>
    <t>Ostatní prvky pro plovoucí podlahy montáž podložky vyrovnávací a tlumící</t>
  </si>
  <si>
    <t>-1445384464</t>
  </si>
  <si>
    <t>https://podminky.urs.cz/item/CS_URS_2023_01/775591191</t>
  </si>
  <si>
    <t>104</t>
  </si>
  <si>
    <t>61155350</t>
  </si>
  <si>
    <t>podložka izolační z pěnového PE 2mm</t>
  </si>
  <si>
    <t>699073747</t>
  </si>
  <si>
    <t>228,037*1,08 'Přepočtené koeficientem množství</t>
  </si>
  <si>
    <t>105</t>
  </si>
  <si>
    <t>775541161</t>
  </si>
  <si>
    <t>Montáž podlah plovoucích z velkoplošných lamel vinylových na dřevovláknité nebo kompozitní desce, spojovaných zaklapnutím na zámek</t>
  </si>
  <si>
    <t>480683950</t>
  </si>
  <si>
    <t>https://podminky.urs.cz/item/CS_URS_2023_01/775541161</t>
  </si>
  <si>
    <t>106</t>
  </si>
  <si>
    <t>28411065/R</t>
  </si>
  <si>
    <t>dílce vinylové plovoucí na P+D, tl 5,0mm, rigidní a vodovzdorné jádro, tř. min. 33 dle EN 685 - výběr dle investora</t>
  </si>
  <si>
    <t>-1514680079</t>
  </si>
  <si>
    <t>107</t>
  </si>
  <si>
    <t>775-x1</t>
  </si>
  <si>
    <t>D+M Sokl obvodový zaoblený s lištou - výběr dle investora</t>
  </si>
  <si>
    <t>707011534</t>
  </si>
  <si>
    <t>4,7+4,7+0,95+0,95-1-1-0,95+0,3+0,3+9,9+0,2+0,2-1-1+1,28-0,95+9,9-4,4+1,48+1,57-1+4,625-1,2+0,1+0,1+0,3+0,3+2,33-0,7+0,225+0,75+0,525+4,975-0,7-0,7</t>
  </si>
  <si>
    <t>2,82-1+0,65+0,65+3,5-1+1,22+0,35+0,3+1,1+0,6+4,7*2+0,3*2+4,75*2+5,72*4-3,72*2-1*2+0,3*8+4,8*2+5,42*2-0,9-1</t>
  </si>
  <si>
    <t>1,22+1,22+1,1+1,1-0,9+4,9+4,9+4+4-1+0,3*8+7+7+10,65+10,65-1</t>
  </si>
  <si>
    <t>108</t>
  </si>
  <si>
    <t>775429121</t>
  </si>
  <si>
    <t>Montáž lišty přechodové (vyrovnávací) připevněné vruty</t>
  </si>
  <si>
    <t>527294963</t>
  </si>
  <si>
    <t>https://podminky.urs.cz/item/CS_URS_2023_01/775429121</t>
  </si>
  <si>
    <t>0,9+0,9+0,9+0,9+0,9+0,6+0,8+0,9+0,9+0,6+0,6+0,6</t>
  </si>
  <si>
    <t>109</t>
  </si>
  <si>
    <t>55343120</t>
  </si>
  <si>
    <t>profil přechodový Al vrtaný - výběr dle investora</t>
  </si>
  <si>
    <t>111414889</t>
  </si>
  <si>
    <t>9,5*1,08 'Přepočtené koeficientem množství</t>
  </si>
  <si>
    <t>110</t>
  </si>
  <si>
    <t>998775201</t>
  </si>
  <si>
    <t>Přesun hmot pro podlahy skládané stanovený procentní sazbou (%) z ceny vodorovná dopravní vzdálenost do 50 m v objektech výšky do 6 m</t>
  </si>
  <si>
    <t>232163703</t>
  </si>
  <si>
    <t>https://podminky.urs.cz/item/CS_URS_2023_01/998775201</t>
  </si>
  <si>
    <t>776</t>
  </si>
  <si>
    <t>Podlahy povlakové</t>
  </si>
  <si>
    <t>111</t>
  </si>
  <si>
    <t>776201811</t>
  </si>
  <si>
    <t>Demontáž povlakových podlahovin lepených ručně bez podložky</t>
  </si>
  <si>
    <t>-1344655678</t>
  </si>
  <si>
    <t>https://podminky.urs.cz/item/CS_URS_2023_01/776201811</t>
  </si>
  <si>
    <t>(1+0,9+1)*0,15</t>
  </si>
  <si>
    <t>1,28*0,75</t>
  </si>
  <si>
    <t>0,9*0,75</t>
  </si>
  <si>
    <t>1*0,1</t>
  </si>
  <si>
    <t>0,9*0,15</t>
  </si>
  <si>
    <t>1,8*0,8</t>
  </si>
  <si>
    <t>1,25*0,525</t>
  </si>
  <si>
    <t>1,28*0,1</t>
  </si>
  <si>
    <t>1,6*0,25</t>
  </si>
  <si>
    <t>1*0,25</t>
  </si>
  <si>
    <t>112</t>
  </si>
  <si>
    <t>776410811</t>
  </si>
  <si>
    <t>Demontáž soklíků nebo lišt pryžových nebo plastových</t>
  </si>
  <si>
    <t>-1849528836</t>
  </si>
  <si>
    <t>https://podminky.urs.cz/item/CS_URS_2023_01/776410811</t>
  </si>
  <si>
    <t>4,7+4,7+4,75+4,75+1,28*4-1-1-0,95*2+0,3*2-0,9-1-1,28+0,75+0,75+4,7*2+4,75*2+5,57*4-1-1-0,9+0,65+0,65+3,5*2+2,6*2-0,9</t>
  </si>
  <si>
    <t>4,33-1,28-1+4,4+0,225-1,2+0,1+0,1+2,33-0,7+0,225+0,75+0,525+1,475+3,5-0,7-0,7+1,25+0,35+1,22-1,8+0,8+1,85+1,87+0,58-1-0,9+1,22+0,35+1,475+0,525</t>
  </si>
  <si>
    <t>0,1+1,4+2,9-1,4+0,3+0,3+1,1*2+1,79*2+2,65*4-0,9-0,9+2,99*2+1,95*2-0,9-0,9-1,4-1+1,22+1,22+1,175+1,175*1+2,33+2,33+4,8+4,8-1</t>
  </si>
  <si>
    <t>2,7*2+2,3*2+4*4-1-0,9+7*4+3,8*2+3,9*2-1+0,15+0,15-1,6+0,25+0,25-1+0,15+0,15+2,45*4+4,5*2+2,25*2-1,6-1-1-1,8+0,3*18</t>
  </si>
  <si>
    <t>781</t>
  </si>
  <si>
    <t>Dokončovací práce - obklady</t>
  </si>
  <si>
    <t>113</t>
  </si>
  <si>
    <t>781121011</t>
  </si>
  <si>
    <t>Příprava podkladu před provedením obkladu nátěr penetrační na stěnu</t>
  </si>
  <si>
    <t>-1463375963</t>
  </si>
  <si>
    <t>https://podminky.urs.cz/item/CS_URS_2023_01/781121011</t>
  </si>
  <si>
    <t>m.č. 104-106 do výšky 2m</t>
  </si>
  <si>
    <t>(1,6+1,6+1,15+1,15+1+1+1,6+1,6+2,3+2,3+1,55+1,55+0,3+0,3)*2</t>
  </si>
  <si>
    <t>-(1,3*0,15)*2</t>
  </si>
  <si>
    <t>-(0,8*2)*2</t>
  </si>
  <si>
    <t>(2+2)*0,15</t>
  </si>
  <si>
    <t>-1*2</t>
  </si>
  <si>
    <t>m.č. 107, 109, 110 a 116 za umyvadly</t>
  </si>
  <si>
    <t>(0,9+1,2+1,1+1,3)*1,6</t>
  </si>
  <si>
    <t>114</t>
  </si>
  <si>
    <t>781474115</t>
  </si>
  <si>
    <t>Montáž obkladů vnitřních stěn z dlaždic keramických lepených flexibilním lepidlem maloformátových hladkých přes 22 do 25 ks/m2</t>
  </si>
  <si>
    <t>-1831116875</t>
  </si>
  <si>
    <t>https://podminky.urs.cz/item/CS_URS_2023_01/781474115</t>
  </si>
  <si>
    <t>115</t>
  </si>
  <si>
    <t>59761039</t>
  </si>
  <si>
    <t>obklad keramický hladký přes 22 do 25ks/m2, rektifikovaný - výběr dle investora</t>
  </si>
  <si>
    <t>-588146920</t>
  </si>
  <si>
    <t>50,08*1,1 'Přepočtené koeficientem množství</t>
  </si>
  <si>
    <t>116</t>
  </si>
  <si>
    <t>781494111</t>
  </si>
  <si>
    <t>Obklad - dokončující práce profily ukončovací plastové lepené flexibilním lepidlem rohové</t>
  </si>
  <si>
    <t>1103862627</t>
  </si>
  <si>
    <t>https://podminky.urs.cz/item/CS_URS_2023_01/781494111</t>
  </si>
  <si>
    <t>1+2+2+2+2</t>
  </si>
  <si>
    <t>117</t>
  </si>
  <si>
    <t>781494511</t>
  </si>
  <si>
    <t>Obklad - dokončující práce profily ukončovací plastové lepené flexibilním lepidlem ukončovací</t>
  </si>
  <si>
    <t>994446166</t>
  </si>
  <si>
    <t>https://podminky.urs.cz/item/CS_URS_2023_01/781494511</t>
  </si>
  <si>
    <t>0,2+0,78+0,24+0,95+0,43+1,6+1,6+1,15+1,15+1+1+1,6+1,6+2,3+2,3+1,55+1,55-1+2+2-0,6-0,6-1,2+0,9+1,2+1,1+1,3+1,6*8+1*4+1,6*8</t>
  </si>
  <si>
    <t>118</t>
  </si>
  <si>
    <t>781495115</t>
  </si>
  <si>
    <t>Obklad - dokončující práce ostatní práce spárování silikonem</t>
  </si>
  <si>
    <t>1039110200</t>
  </si>
  <si>
    <t>https://podminky.urs.cz/item/CS_URS_2023_01/781495115</t>
  </si>
  <si>
    <t>2,2*2+2*12+1+0,15+0,15</t>
  </si>
  <si>
    <t>119</t>
  </si>
  <si>
    <t>781495117</t>
  </si>
  <si>
    <t>Obklad - dokončující práce ostatní práce spárování akrylem</t>
  </si>
  <si>
    <t>1001253765</t>
  </si>
  <si>
    <t>https://podminky.urs.cz/item/CS_URS_2023_01/781495117</t>
  </si>
  <si>
    <t>1,6*5</t>
  </si>
  <si>
    <t>120</t>
  </si>
  <si>
    <t>998781201</t>
  </si>
  <si>
    <t>Přesun hmot pro obklady keramické stanovený procentní sazbou (%) z ceny vodorovná dopravní vzdálenost do 50 m v objektech výšky do 6 m</t>
  </si>
  <si>
    <t>-2119481293</t>
  </si>
  <si>
    <t>https://podminky.urs.cz/item/CS_URS_2023_01/998781201</t>
  </si>
  <si>
    <t>783</t>
  </si>
  <si>
    <t>Dokončovací práce - nátěry</t>
  </si>
  <si>
    <t>121</t>
  </si>
  <si>
    <t>783314203</t>
  </si>
  <si>
    <t>Základní antikorozní nátěr zámečnických konstrukcí jednonásobný syntetický samozákladující</t>
  </si>
  <si>
    <t>9767034</t>
  </si>
  <si>
    <t>https://podminky.urs.cz/item/CS_URS_2023_01/783314203</t>
  </si>
  <si>
    <t>Dvojnásobně</t>
  </si>
  <si>
    <t>((4,12+4,12)*(0,18+0,18+0,082*4))*2</t>
  </si>
  <si>
    <t>((2.2*4)*(0,1+0,1+0,05*4))*2</t>
  </si>
  <si>
    <t>(((0,3*0,3)*4)*2)*2</t>
  </si>
  <si>
    <t>784</t>
  </si>
  <si>
    <t>Dokončovací práce - malby a tapety</t>
  </si>
  <si>
    <t>122</t>
  </si>
  <si>
    <t>784121001</t>
  </si>
  <si>
    <t>Oškrabání malby v místnostech výšky do 3,80 m</t>
  </si>
  <si>
    <t>-1645864330</t>
  </si>
  <si>
    <t>https://podminky.urs.cz/item/CS_URS_2023_01/784121001</t>
  </si>
  <si>
    <t>Stěny po otlučení</t>
  </si>
  <si>
    <t>610,776*0,9</t>
  </si>
  <si>
    <t>123</t>
  </si>
  <si>
    <t>784181121</t>
  </si>
  <si>
    <t>Penetrace podkladu jednonásobná hloubková akrylátová bezbarvá v místnostech výšky do 3,80 m</t>
  </si>
  <si>
    <t>-102636619</t>
  </si>
  <si>
    <t>https://podminky.urs.cz/item/CS_URS_2023_01/784181121</t>
  </si>
  <si>
    <t>217,072+7,005+567,786</t>
  </si>
  <si>
    <t>124</t>
  </si>
  <si>
    <t>784211101</t>
  </si>
  <si>
    <t>Malby z malířských směsí oděruvzdorných za mokra dvojnásobné, bílé za mokra oděruvzdorné výborně v místnostech výšky do 3,80 m</t>
  </si>
  <si>
    <t>1861220411</t>
  </si>
  <si>
    <t>https://podminky.urs.cz/item/CS_URS_2023_01/784211101</t>
  </si>
  <si>
    <t>Práce a dodávky M</t>
  </si>
  <si>
    <t>46-M</t>
  </si>
  <si>
    <t>Zemní práce při extr.mont.pracích</t>
  </si>
  <si>
    <t>125</t>
  </si>
  <si>
    <t>468081111</t>
  </si>
  <si>
    <t>Vybourání otvorů ve zdivu z lehkých betonů plochy do 0,09 m2 a tloušťky do 15 cm</t>
  </si>
  <si>
    <t>534422324</t>
  </si>
  <si>
    <t>https://podminky.urs.cz/item/CS_URS_2023_01/468081111</t>
  </si>
  <si>
    <t>126</t>
  </si>
  <si>
    <t>468091351</t>
  </si>
  <si>
    <t>Vysekání kapes nebo výklenků ve zdivu pro osazení kotevních prvků nebo elektroinstalačního zařízení cihelném, velikosti plochy přes 0,25 m2 jakékoli hloubky</t>
  </si>
  <si>
    <t>-1955193444</t>
  </si>
  <si>
    <t>https://podminky.urs.cz/item/CS_URS_2023_01/468091351</t>
  </si>
  <si>
    <t>0,6*0,6*0,15</t>
  </si>
  <si>
    <t>127</t>
  </si>
  <si>
    <t>468094111</t>
  </si>
  <si>
    <t>Vyvrtání otvorů pro elektroinstalační krabice ve stěnách z cihel, hloubky do 6 cm</t>
  </si>
  <si>
    <t>273779620</t>
  </si>
  <si>
    <t>https://podminky.urs.cz/item/CS_URS_2023_01/468094111</t>
  </si>
  <si>
    <t>128</t>
  </si>
  <si>
    <t>468101411</t>
  </si>
  <si>
    <t>Vysekání rýh pro montáž trubek a kabelů v cihelných zdech hloubky do 3 cm a šířky do 3 cm</t>
  </si>
  <si>
    <t>-881305287</t>
  </si>
  <si>
    <t>https://podminky.urs.cz/item/CS_URS_2023_01/468101411</t>
  </si>
  <si>
    <t>129</t>
  </si>
  <si>
    <t>468101413</t>
  </si>
  <si>
    <t>Vysekání rýh pro montáž trubek a kabelů v cihelných zdech hloubky do 3 cm a šířky přes 5 do 7 cm</t>
  </si>
  <si>
    <t>-198822524</t>
  </si>
  <si>
    <t>https://podminky.urs.cz/item/CS_URS_2023_01/468101413</t>
  </si>
  <si>
    <t>130</t>
  </si>
  <si>
    <t>468101415</t>
  </si>
  <si>
    <t>Vysekání rýh pro montáž trubek a kabelů v cihelných zdech hloubky do 3 cm a šířky přes 10 do 15 cm</t>
  </si>
  <si>
    <t>1526282454</t>
  </si>
  <si>
    <t>https://podminky.urs.cz/item/CS_URS_2023_01/468101415</t>
  </si>
  <si>
    <t>131</t>
  </si>
  <si>
    <t>460941211</t>
  </si>
  <si>
    <t>Vyplnění rýh vyplnění a omítnutí rýh ve stěnách hloubky do 3 cm a šířky do 3 cm</t>
  </si>
  <si>
    <t>-34401272</t>
  </si>
  <si>
    <t>https://podminky.urs.cz/item/CS_URS_2023_01/460941211</t>
  </si>
  <si>
    <t>132</t>
  </si>
  <si>
    <t>460941213</t>
  </si>
  <si>
    <t>Vyplnění rýh vyplnění a omítnutí rýh ve stěnách hloubky do 3 cm a šířky přes 5 do 7 cm</t>
  </si>
  <si>
    <t>-1415693379</t>
  </si>
  <si>
    <t>https://podminky.urs.cz/item/CS_URS_2023_01/460941213</t>
  </si>
  <si>
    <t>133</t>
  </si>
  <si>
    <t>460941215</t>
  </si>
  <si>
    <t>Vyplnění rýh vyplnění a omítnutí rýh ve stěnách hloubky do 3 cm a šířky přes 10 do 15 cm</t>
  </si>
  <si>
    <t>-1289456779</t>
  </si>
  <si>
    <t>https://podminky.urs.cz/item/CS_URS_2023_01/460941215</t>
  </si>
  <si>
    <t>134</t>
  </si>
  <si>
    <t>D+M+PH Zapěnění rozvaděče</t>
  </si>
  <si>
    <t>961427599</t>
  </si>
  <si>
    <t>135</t>
  </si>
  <si>
    <t>469972111</t>
  </si>
  <si>
    <t>Odvoz suti a vybouraných hmot odvoz suti a vybouraných hmot do 1 km</t>
  </si>
  <si>
    <t>-616428378</t>
  </si>
  <si>
    <t>https://podminky.urs.cz/item/CS_URS_2023_01/469972111</t>
  </si>
  <si>
    <t>136</t>
  </si>
  <si>
    <t>469972121</t>
  </si>
  <si>
    <t>Odvoz suti a vybouraných hmot odvoz suti a vybouraných hmot Příplatek k ceně za každý další i započatý 1 km</t>
  </si>
  <si>
    <t>-1420166764</t>
  </si>
  <si>
    <t>https://podminky.urs.cz/item/CS_URS_2023_01/469972121</t>
  </si>
  <si>
    <t>2,609*12</t>
  </si>
  <si>
    <t>137</t>
  </si>
  <si>
    <t>469973113</t>
  </si>
  <si>
    <t>Poplatek za uložení stavebního odpadu (skládkovné) na skládce cihelného zatříděného do Katalogu odpadů pod kódem 17 01 02</t>
  </si>
  <si>
    <t>-1392261283</t>
  </si>
  <si>
    <t>https://podminky.urs.cz/item/CS_URS_2023_01/469973113</t>
  </si>
  <si>
    <t>138</t>
  </si>
  <si>
    <t>469981111</t>
  </si>
  <si>
    <t>Přesun hmot pro pomocné stavební práce při elektromontážích dopravní vzdálenost do 1 000 m</t>
  </si>
  <si>
    <t>-1879215536</t>
  </si>
  <si>
    <t>https://podminky.urs.cz/item/CS_URS_2023_01/469981111</t>
  </si>
  <si>
    <t>02 - ZTI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</si>
  <si>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</si>
  <si>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</si>
  <si>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</si>
  <si>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</si>
  <si>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>-1783428258</t>
  </si>
  <si>
    <t>-607661320</t>
  </si>
  <si>
    <t>-932108477</t>
  </si>
  <si>
    <t>1487389853</t>
  </si>
  <si>
    <t>0,84*12</t>
  </si>
  <si>
    <t>997013871</t>
  </si>
  <si>
    <t>Poplatek za uložení stavebního odpadu na recyklační skládce (skládkovné) směsného stavebního a demoličního zatříděného do Katalogu odpadů pod kódem 17 09 04</t>
  </si>
  <si>
    <t>-1125577692</t>
  </si>
  <si>
    <t>https://podminky.urs.cz/item/CS_URS_2023_01/997013871</t>
  </si>
  <si>
    <t>721</t>
  </si>
  <si>
    <t>Zdravotechnika - vnitřní kanalizace</t>
  </si>
  <si>
    <t>721140802</t>
  </si>
  <si>
    <t>Demontáž potrubí z litinových trub odpadních nebo dešťových do DN 100</t>
  </si>
  <si>
    <t>843895099</t>
  </si>
  <si>
    <t>https://podminky.urs.cz/item/CS_URS_2023_01/721140802</t>
  </si>
  <si>
    <t xml:space="preserve">Stoupačky </t>
  </si>
  <si>
    <t>721-x1</t>
  </si>
  <si>
    <t>Demontáž ostatních nepotřebných rozvodů kanalizace, likvidace a zaslepení vývodů</t>
  </si>
  <si>
    <t>-1645985190</t>
  </si>
  <si>
    <t>721-x4</t>
  </si>
  <si>
    <t>Demontáž větrací hlavice vč. likvidace</t>
  </si>
  <si>
    <t>-223635867</t>
  </si>
  <si>
    <t>721171906</t>
  </si>
  <si>
    <t>Opravy odpadního potrubí plastového vsazení odbočky do potrubí DN 125</t>
  </si>
  <si>
    <t>1287765705</t>
  </si>
  <si>
    <t>https://podminky.urs.cz/item/CS_URS_2023_01/721171906</t>
  </si>
  <si>
    <t>721171907</t>
  </si>
  <si>
    <t>Opravy odpadního potrubí plastového vsazení odbočky do potrubí DN 160</t>
  </si>
  <si>
    <t>-24755414</t>
  </si>
  <si>
    <t>https://podminky.urs.cz/item/CS_URS_2023_01/721171907</t>
  </si>
  <si>
    <t>721171916</t>
  </si>
  <si>
    <t>Opravy odpadního potrubí plastového propojení dosavadního potrubí DN 125</t>
  </si>
  <si>
    <t>-1513770233</t>
  </si>
  <si>
    <t>https://podminky.urs.cz/item/CS_URS_2023_01/721171916</t>
  </si>
  <si>
    <t>721171917</t>
  </si>
  <si>
    <t>Opravy odpadního potrubí plastového propojení dosavadního potrubí DN 160</t>
  </si>
  <si>
    <t>-2113871074</t>
  </si>
  <si>
    <t>https://podminky.urs.cz/item/CS_URS_2023_01/721171917</t>
  </si>
  <si>
    <t>721174004</t>
  </si>
  <si>
    <t>Potrubí z trub polypropylenových svodné (ležaté) DN 75</t>
  </si>
  <si>
    <t>-267141718</t>
  </si>
  <si>
    <t>https://podminky.urs.cz/item/CS_URS_2023_01/721174004</t>
  </si>
  <si>
    <t>721174004/R</t>
  </si>
  <si>
    <t>Potrubí z trub polypropylenových svodné (ležaté) DN 50</t>
  </si>
  <si>
    <t>-467398620</t>
  </si>
  <si>
    <t>721174005</t>
  </si>
  <si>
    <t>Potrubí z trub polypropylenových svodné (ležaté) DN 110</t>
  </si>
  <si>
    <t>-2102938642</t>
  </si>
  <si>
    <t>https://podminky.urs.cz/item/CS_URS_2023_01/721174005</t>
  </si>
  <si>
    <t>721174006</t>
  </si>
  <si>
    <t>Potrubí z trub polypropylenových svodné (ležaté) DN 125</t>
  </si>
  <si>
    <t>439415866</t>
  </si>
  <si>
    <t>https://podminky.urs.cz/item/CS_URS_2023_01/721174006</t>
  </si>
  <si>
    <t>721174024</t>
  </si>
  <si>
    <t>Potrubí z trub polypropylenových odpadní (svislé) DN 75</t>
  </si>
  <si>
    <t>1447765466</t>
  </si>
  <si>
    <t>https://podminky.urs.cz/item/CS_URS_2023_01/721174024</t>
  </si>
  <si>
    <t>OSM.113600</t>
  </si>
  <si>
    <t>HTRE čistící tvarovka DN 75</t>
  </si>
  <si>
    <t>758116293</t>
  </si>
  <si>
    <t>721174025</t>
  </si>
  <si>
    <t>Potrubí z trub polypropylenových odpadní (svislé) DN 110</t>
  </si>
  <si>
    <t>254648562</t>
  </si>
  <si>
    <t>https://podminky.urs.cz/item/CS_URS_2023_01/721174025</t>
  </si>
  <si>
    <t>OSM.115600</t>
  </si>
  <si>
    <t>HTRE čistící tvarovka DN110</t>
  </si>
  <si>
    <t>-104238176</t>
  </si>
  <si>
    <t>721174043</t>
  </si>
  <si>
    <t>Potrubí z trub polypropylenových připojovací DN 50</t>
  </si>
  <si>
    <t>1927647364</t>
  </si>
  <si>
    <t>https://podminky.urs.cz/item/CS_URS_2023_01/721174043</t>
  </si>
  <si>
    <t>721174045</t>
  </si>
  <si>
    <t>Potrubí z trub polypropylenových připojovací DN 110</t>
  </si>
  <si>
    <t>-1797648910</t>
  </si>
  <si>
    <t>https://podminky.urs.cz/item/CS_URS_2023_01/721174045</t>
  </si>
  <si>
    <t>721194105</t>
  </si>
  <si>
    <t>Vyměření přípojek na potrubí vyvedení a upevnění odpadních výpustek DN 50</t>
  </si>
  <si>
    <t>776378685</t>
  </si>
  <si>
    <t>https://podminky.urs.cz/item/CS_URS_2023_01/721194105</t>
  </si>
  <si>
    <t>721194109</t>
  </si>
  <si>
    <t>Vyměření přípojek na potrubí vyvedení a upevnění odpadních výpustek DN 110</t>
  </si>
  <si>
    <t>454478835</t>
  </si>
  <si>
    <t>https://podminky.urs.cz/item/CS_URS_2023_01/721194109</t>
  </si>
  <si>
    <t>721273152</t>
  </si>
  <si>
    <t>Ventilační hlavice z polypropylenu (PP) DN 75</t>
  </si>
  <si>
    <t>-158668751</t>
  </si>
  <si>
    <t>https://podminky.urs.cz/item/CS_URS_2023_01/721273152</t>
  </si>
  <si>
    <t>721290111</t>
  </si>
  <si>
    <t>Zkouška těsnosti kanalizace v objektech vodou do DN 125</t>
  </si>
  <si>
    <t>-1244766980</t>
  </si>
  <si>
    <t>https://podminky.urs.cz/item/CS_URS_2023_01/721290111</t>
  </si>
  <si>
    <t>6+10+5+6+1</t>
  </si>
  <si>
    <t>721-x2</t>
  </si>
  <si>
    <t>Ostatní nespecifikované materiály a práce</t>
  </si>
  <si>
    <t>-1257852554</t>
  </si>
  <si>
    <t>721-x3</t>
  </si>
  <si>
    <t>Stavební přípomoc vč. oprav prostupů střechou</t>
  </si>
  <si>
    <t>2115134194</t>
  </si>
  <si>
    <t>998721201</t>
  </si>
  <si>
    <t>Přesun hmot pro vnitřní kanalizace stanovený procentní sazbou (%) z ceny vodorovná dopravní vzdálenost do 50 m v objektech výšky do 6 m</t>
  </si>
  <si>
    <t>1734937552</t>
  </si>
  <si>
    <t>https://podminky.urs.cz/item/CS_URS_2023_01/998721201</t>
  </si>
  <si>
    <t>722</t>
  </si>
  <si>
    <t>Zdravotechnika - vnitřní vodovod</t>
  </si>
  <si>
    <t>722-x1</t>
  </si>
  <si>
    <t>Demontáž nepotřebných rozvodů vodovodu, likvidace a zaslepení vývodů</t>
  </si>
  <si>
    <t>612869525</t>
  </si>
  <si>
    <t>722171933</t>
  </si>
  <si>
    <t>Výměna trubky, tvarovky, vsazení odbočky na rozvodech vody z plastů D přes 20 do 25 mm</t>
  </si>
  <si>
    <t>-1905367717</t>
  </si>
  <si>
    <t>https://podminky.urs.cz/item/CS_URS_2023_01/722171933</t>
  </si>
  <si>
    <t>28654074</t>
  </si>
  <si>
    <t>T-kus jednoznačný PPR D 25mm</t>
  </si>
  <si>
    <t>1322233308</t>
  </si>
  <si>
    <t>722174022</t>
  </si>
  <si>
    <t>Potrubí z plastových trubek z polypropylenu PPR svařovaných polyfúzně PN 20 (SDR 6) D 20 x 3,4</t>
  </si>
  <si>
    <t>701917352</t>
  </si>
  <si>
    <t>https://podminky.urs.cz/item/CS_URS_2023_01/722174022</t>
  </si>
  <si>
    <t>722174023</t>
  </si>
  <si>
    <t>Potrubí z plastových trubek z polypropylenu PPR svařovaných polyfúzně PN 20 (SDR 6) D 25 x 4,2</t>
  </si>
  <si>
    <t>1727006370</t>
  </si>
  <si>
    <t>https://podminky.urs.cz/item/CS_URS_2023_01/722174023</t>
  </si>
  <si>
    <t>722181241</t>
  </si>
  <si>
    <t>Ochrana potrubí termoizolačními trubicemi z pěnového polyetylenu PE přilepenými v příčných a podélných spojích, tloušťky izolace přes 13 do 20 mm, vnitřního průměru izolace DN do 22 mm</t>
  </si>
  <si>
    <t>-20063248</t>
  </si>
  <si>
    <t>https://podminky.urs.cz/item/CS_URS_2023_01/722181241</t>
  </si>
  <si>
    <t>722181242</t>
  </si>
  <si>
    <t>Ochrana potrubí termoizolačními trubicemi z pěnového polyetylenu PE přilepenými v příčných a podélných spojích, tloušťky izolace přes 13 do 20 mm, vnitřního průměru izolace DN přes 22 do 45 mm</t>
  </si>
  <si>
    <t>1762018397</t>
  </si>
  <si>
    <t>https://podminky.urs.cz/item/CS_URS_2023_01/722181242</t>
  </si>
  <si>
    <t>722220152</t>
  </si>
  <si>
    <t>Armatury s jedním závitem plastové (PPR) PN 20 (SDR 6) DN 20 x G 1/2"</t>
  </si>
  <si>
    <t>-1434622284</t>
  </si>
  <si>
    <t>https://podminky.urs.cz/item/CS_URS_2023_01/722220152</t>
  </si>
  <si>
    <t>722220161</t>
  </si>
  <si>
    <t>Armatury s jedním závitem plastové (PPR) PN 20 (SDR 6) DN 20 x G 1/2" (nástěnný komplet)</t>
  </si>
  <si>
    <t>1206636725</t>
  </si>
  <si>
    <t>https://podminky.urs.cz/item/CS_URS_2023_01/722220161</t>
  </si>
  <si>
    <t>722240122</t>
  </si>
  <si>
    <t>Armatury z plastických hmot kohouty (PPR) kulové DN 20</t>
  </si>
  <si>
    <t>-1222867522</t>
  </si>
  <si>
    <t>https://podminky.urs.cz/item/CS_URS_2023_01/722240122</t>
  </si>
  <si>
    <t>722240121</t>
  </si>
  <si>
    <t>Armatury z plastických hmot kohouty (PPR) kulové DN 16</t>
  </si>
  <si>
    <t>817130234</t>
  </si>
  <si>
    <t>https://podminky.urs.cz/item/CS_URS_2023_01/722240121</t>
  </si>
  <si>
    <t>722232061</t>
  </si>
  <si>
    <t>Armatury se dvěma závity kulové kohouty PN 42 do 185 °C přímé vnitřní závit s vypouštěním G 1/2"</t>
  </si>
  <si>
    <t>-1233496215</t>
  </si>
  <si>
    <t>https://podminky.urs.cz/item/CS_URS_2023_01/722232061</t>
  </si>
  <si>
    <t>722290226</t>
  </si>
  <si>
    <t>Zkoušky, proplach a desinfekce vodovodního potrubí zkoušky těsnosti vodovodního potrubí závitového do DN 50</t>
  </si>
  <si>
    <t>-1946464119</t>
  </si>
  <si>
    <t>https://podminky.urs.cz/item/CS_URS_2023_01/722290226</t>
  </si>
  <si>
    <t>722290234</t>
  </si>
  <si>
    <t>Zkoušky, proplach a desinfekce vodovodního potrubí proplach a desinfekce vodovodního potrubí do DN 80</t>
  </si>
  <si>
    <t>-1192871535</t>
  </si>
  <si>
    <t>https://podminky.urs.cz/item/CS_URS_2023_01/722290234</t>
  </si>
  <si>
    <t>722-x2</t>
  </si>
  <si>
    <t>1214432248</t>
  </si>
  <si>
    <t>722-x3</t>
  </si>
  <si>
    <t>Stavební přípomoc</t>
  </si>
  <si>
    <t>-2133696613</t>
  </si>
  <si>
    <t>998722201</t>
  </si>
  <si>
    <t>Přesun hmot pro vnitřní vodovod stanovený procentní sazbou (%) z ceny vodorovná dopravní vzdálenost do 50 m v objektech výšky do 6 m</t>
  </si>
  <si>
    <t>-1196789784</t>
  </si>
  <si>
    <t>https://podminky.urs.cz/item/CS_URS_2023_01/998722201</t>
  </si>
  <si>
    <t>725</t>
  </si>
  <si>
    <t>Zdravotechnika - zařizovací předměty</t>
  </si>
  <si>
    <t>725110814</t>
  </si>
  <si>
    <t>Demontáž klozetů kombi</t>
  </si>
  <si>
    <t>571216861</t>
  </si>
  <si>
    <t>https://podminky.urs.cz/item/CS_URS_2023_01/725110814</t>
  </si>
  <si>
    <t>725122817</t>
  </si>
  <si>
    <t>Demontáž pisoárů bez nádrže s rohovým ventilem s 1 záchodkem</t>
  </si>
  <si>
    <t>1532815463</t>
  </si>
  <si>
    <t>https://podminky.urs.cz/item/CS_URS_2023_01/725122817</t>
  </si>
  <si>
    <t>725210821</t>
  </si>
  <si>
    <t>Demontáž umyvadel bez výtokových armatur umyvadel</t>
  </si>
  <si>
    <t>2039090851</t>
  </si>
  <si>
    <t>https://podminky.urs.cz/item/CS_URS_2023_01/725210821</t>
  </si>
  <si>
    <t>725820802</t>
  </si>
  <si>
    <t>Demontáž baterií stojánkových do 1 otvoru</t>
  </si>
  <si>
    <t>-1209977751</t>
  </si>
  <si>
    <t>https://podminky.urs.cz/item/CS_URS_2023_01/725820802</t>
  </si>
  <si>
    <t>725860811</t>
  </si>
  <si>
    <t>Demontáž zápachových uzávěrek pro zařizovací předměty jednoduchých</t>
  </si>
  <si>
    <t>1608876320</t>
  </si>
  <si>
    <t>https://podminky.urs.cz/item/CS_URS_2023_01/725860811</t>
  </si>
  <si>
    <t>725112022</t>
  </si>
  <si>
    <t>Zařízení záchodů klozety keramické závěsné na nosné stěny s hlubokým splachováním odpad vodorovný</t>
  </si>
  <si>
    <t>-1562992788</t>
  </si>
  <si>
    <t>https://podminky.urs.cz/item/CS_URS_2023_01/725112022</t>
  </si>
  <si>
    <t>725121527</t>
  </si>
  <si>
    <t>Pisoárové záchodky keramické automatické s integrovaným napájecím zdrojem</t>
  </si>
  <si>
    <t>163291152</t>
  </si>
  <si>
    <t>https://podminky.urs.cz/item/CS_URS_2023_01/725121527</t>
  </si>
  <si>
    <t>725211616</t>
  </si>
  <si>
    <t>Umyvadla keramická bílá bez výtokových armatur připevněná na stěnu šrouby s krytem na sifon (polosloupem), šířka umyvadla 550 mm</t>
  </si>
  <si>
    <t>26207401</t>
  </si>
  <si>
    <t>https://podminky.urs.cz/item/CS_URS_2023_01/725211616</t>
  </si>
  <si>
    <t>725822611</t>
  </si>
  <si>
    <t>Baterie umyvadlové stojánkové pákové bez výpusti</t>
  </si>
  <si>
    <t>-366010592</t>
  </si>
  <si>
    <t>https://podminky.urs.cz/item/CS_URS_2023_01/725822611</t>
  </si>
  <si>
    <t>725861102</t>
  </si>
  <si>
    <t>Zápachové uzávěrky zařizovacích předmětů pro umyvadla DN 40</t>
  </si>
  <si>
    <t>-235458129</t>
  </si>
  <si>
    <t>https://podminky.urs.cz/item/CS_URS_2023_01/725861102</t>
  </si>
  <si>
    <t>725813111</t>
  </si>
  <si>
    <t>Ventily rohové bez připojovací trubičky nebo flexi hadičky G 1/2"</t>
  </si>
  <si>
    <t>560361607</t>
  </si>
  <si>
    <t>https://podminky.urs.cz/item/CS_URS_2023_01/725813111</t>
  </si>
  <si>
    <t>725980123</t>
  </si>
  <si>
    <t>Dvířka 30/30</t>
  </si>
  <si>
    <t>-1482994696</t>
  </si>
  <si>
    <t>https://podminky.urs.cz/item/CS_URS_2023_01/725980123</t>
  </si>
  <si>
    <t>Čistící kusy</t>
  </si>
  <si>
    <t>998725201</t>
  </si>
  <si>
    <t>Přesun hmot pro zařizovací předměty stanovený procentní sazbou (%) z ceny vodorovná dopravní vzdálenost do 50 m v objektech výšky do 6 m</t>
  </si>
  <si>
    <t>1044369057</t>
  </si>
  <si>
    <t>https://podminky.urs.cz/item/CS_URS_2023_01/998725201</t>
  </si>
  <si>
    <t>726</t>
  </si>
  <si>
    <t>Zdravotechnika - předstěnové instalace</t>
  </si>
  <si>
    <t>726111031</t>
  </si>
  <si>
    <t>Předstěnové instalační systémy pro zazdění do masivních zděných konstrukcí pro závěsné klozety ovládání zepředu, stavební výška 1080 mm</t>
  </si>
  <si>
    <t>-2011147394</t>
  </si>
  <si>
    <t>https://podminky.urs.cz/item/CS_URS_2023_01/726111031</t>
  </si>
  <si>
    <t>998726211</t>
  </si>
  <si>
    <t>Přesun hmot pro instalační prefabrikáty stanovený procentní sazbou (%) z ceny vodorovná dopravní vzdálenost do 50 m v objektech výšky do 6 m</t>
  </si>
  <si>
    <t>-1880789404</t>
  </si>
  <si>
    <t>https://podminky.urs.cz/item/CS_URS_2023_01/998726211</t>
  </si>
  <si>
    <t>03 - Vytápění</t>
  </si>
  <si>
    <t xml:space="preserve">    731 - Ústřední vytápění - kotelny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</si>
  <si>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</si>
  <si>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</si>
  <si>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</si>
  <si>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731</t>
  </si>
  <si>
    <t>Ústřední vytápění - kotelny</t>
  </si>
  <si>
    <t>731-x1</t>
  </si>
  <si>
    <t>Vypuštění topného systému</t>
  </si>
  <si>
    <t>-1914704106</t>
  </si>
  <si>
    <t>731-x2</t>
  </si>
  <si>
    <t>Napuštění topného systému, odvzdušnění, tlakové zkoušky, topná zkouška</t>
  </si>
  <si>
    <t>-1379993956</t>
  </si>
  <si>
    <t>731-x3</t>
  </si>
  <si>
    <t>1601913880</t>
  </si>
  <si>
    <t>731-x4</t>
  </si>
  <si>
    <t>1601316157</t>
  </si>
  <si>
    <t>998731201</t>
  </si>
  <si>
    <t>Přesun hmot pro kotelny stanovený procentní sazbou (%) z ceny vodorovná dopravní vzdálenost do 50 m v objektech výšky do 6 m</t>
  </si>
  <si>
    <t>-370166464</t>
  </si>
  <si>
    <t>https://podminky.urs.cz/item/CS_URS_2023_01/998731201</t>
  </si>
  <si>
    <t>733</t>
  </si>
  <si>
    <t>Ústřední vytápění - rozvodné potrubí</t>
  </si>
  <si>
    <t>733-x1</t>
  </si>
  <si>
    <t>Napojení na stávající rozvody vytápění</t>
  </si>
  <si>
    <t>1943942783</t>
  </si>
  <si>
    <t>733222302</t>
  </si>
  <si>
    <t>Potrubí z trubek měděných polotvrdých spojovaných lisováním PN 16, T= +110°C Ø 15/1</t>
  </si>
  <si>
    <t>-1010683205</t>
  </si>
  <si>
    <t>https://podminky.urs.cz/item/CS_URS_2023_01/733222302</t>
  </si>
  <si>
    <t>998733201</t>
  </si>
  <si>
    <t>Přesun hmot pro rozvody potrubí stanovený procentní sazbou z ceny vodorovná dopravní vzdálenost do 50 m v objektech výšky do 6 m</t>
  </si>
  <si>
    <t>-1767318697</t>
  </si>
  <si>
    <t>https://podminky.urs.cz/item/CS_URS_2023_01/998733201</t>
  </si>
  <si>
    <t>734</t>
  </si>
  <si>
    <t>Ústřední vytápění - armatury</t>
  </si>
  <si>
    <t>734221545</t>
  </si>
  <si>
    <t>Ventily regulační závitové termostatické, bez hlavice ovládání PN 16 do 110°C přímé jednoregulační G 1/2</t>
  </si>
  <si>
    <t>1430482092</t>
  </si>
  <si>
    <t>https://podminky.urs.cz/item/CS_URS_2023_01/734221545</t>
  </si>
  <si>
    <t>734221682</t>
  </si>
  <si>
    <t>Ventily regulační závitové hlavice termostatické, pro ovládání ventilů PN 10 do 110°C kapalinové otopných těles VK</t>
  </si>
  <si>
    <t>1630455213</t>
  </si>
  <si>
    <t>https://podminky.urs.cz/item/CS_URS_2023_01/734221682</t>
  </si>
  <si>
    <t>734261712</t>
  </si>
  <si>
    <t>Šroubení regulační radiátorové přímé bez vypouštění G 1/2</t>
  </si>
  <si>
    <t>-1991928556</t>
  </si>
  <si>
    <t>https://podminky.urs.cz/item/CS_URS_2023_01/734261712</t>
  </si>
  <si>
    <t>998734201</t>
  </si>
  <si>
    <t>Přesun hmot pro armatury stanovený procentní sazbou (%) z ceny vodorovná dopravní vzdálenost do 50 m v objektech výšky do 6 m</t>
  </si>
  <si>
    <t>-386787010</t>
  </si>
  <si>
    <t>https://podminky.urs.cz/item/CS_URS_2023_01/998734201</t>
  </si>
  <si>
    <t>735</t>
  </si>
  <si>
    <t>Ústřední vytápění - otopná tělesa</t>
  </si>
  <si>
    <t>735-x1</t>
  </si>
  <si>
    <t>Demontáž otopného tělesa s armaturami vč. likvidace</t>
  </si>
  <si>
    <t>307151938</t>
  </si>
  <si>
    <t>735152272/R</t>
  </si>
  <si>
    <t>Otopná tělesa panelová VK jednodesková PN 1,0 MPa, T do 110°C s jednou přídavnou přestupní plochou výšky tělesa 700 mm stavební délky / výkonu 500 mm</t>
  </si>
  <si>
    <t>716617219</t>
  </si>
  <si>
    <t>735152592</t>
  </si>
  <si>
    <t>Otopná tělesa panelová VK dvoudesková PN 1,0 MPa, T do 110°C se dvěma přídavnými přestupními plochami výšky tělesa 900 mm stavební délky / výkonu 500 mm / 1157 W</t>
  </si>
  <si>
    <t>-1129997963</t>
  </si>
  <si>
    <t>https://podminky.urs.cz/item/CS_URS_2023_01/735152592</t>
  </si>
  <si>
    <t>998735201</t>
  </si>
  <si>
    <t>Přesun hmot pro otopná tělesa stanovený procentní sazbou (%) z ceny vodorovná dopravní vzdálenost do 50 m v objektech výšky do 6 m</t>
  </si>
  <si>
    <t>-495551041</t>
  </si>
  <si>
    <t>https://podminky.urs.cz/item/CS_URS_2023_01/998735201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</si>
  <si>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</si>
  <si>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</si>
  <si>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</si>
  <si>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</si>
  <si>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</si>
  <si>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</si>
  <si>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</si>
  <si>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</si>
  <si>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</si>
  <si>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</si>
  <si>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</si>
  <si>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</si>
  <si>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</si>
  <si>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</si>
  <si>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</si>
  <si>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</si>
  <si>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</si>
  <si>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</si>
  <si>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</si>
  <si>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</si>
  <si>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</si>
  <si>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</si>
  <si>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</si>
  <si>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</si>
  <si>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</si>
  <si>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</si>
  <si>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</si>
  <si>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</si>
  <si>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</si>
  <si>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</si>
  <si>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</si>
  <si>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</si>
  <si>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</si>
  <si>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</si>
  <si>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</si>
  <si>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</si>
  <si>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</si>
  <si>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</si>
  <si>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</si>
  <si>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</si>
  <si>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</si>
  <si>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</si>
  <si>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</si>
  <si>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</si>
  <si>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</si>
  <si>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</si>
  <si>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</si>
  <si>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</si>
  <si>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</si>
  <si>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</si>
  <si>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</si>
  <si>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</si>
  <si>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</si>
  <si>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</si>
  <si>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</si>
  <si>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</si>
  <si>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</si>
  <si>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</si>
  <si>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</si>
  <si>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</si>
  <si>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</si>
  <si>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</si>
  <si>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</si>
  <si>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</si>
  <si>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</si>
  <si>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</si>
  <si>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</si>
  <si>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</si>
  <si>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</si>
  <si>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</si>
  <si>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</si>
  <si>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</si>
  <si>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</si>
  <si>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</si>
  <si>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</si>
  <si>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</si>
  <si>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</si>
  <si>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</si>
  <si>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</si>
  <si>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</si>
  <si>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</si>
  <si>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</si>
  <si>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</si>
  <si>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</si>
  <si>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</si>
  <si>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</si>
  <si>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</si>
  <si>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</si>
  <si>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</si>
  <si>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</si>
  <si>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</si>
  <si>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</si>
  <si>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</si>
  <si>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</si>
  <si>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</si>
  <si>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</si>
  <si>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</si>
  <si>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</si>
  <si>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</si>
  <si>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</si>
  <si>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</si>
  <si>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</si>
  <si>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</si>
  <si>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</si>
  <si>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</si>
  <si>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</si>
  <si>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</si>
  <si>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</si>
  <si>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</si>
  <si>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</si>
  <si>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</si>
  <si>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</si>
  <si>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</si>
  <si>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</si>
  <si>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</si>
  <si>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</si>
  <si>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</si>
  <si>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</si>
  <si>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</si>
  <si>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</si>
  <si>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</si>
  <si>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</si>
  <si>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</si>
  <si>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</si>
  <si>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</si>
  <si>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</si>
  <si>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</si>
  <si>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</si>
  <si>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</si>
  <si>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</si>
  <si>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</si>
  <si>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</si>
  <si>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</si>
  <si>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</si>
  <si>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</si>
  <si>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</si>
  <si>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</si>
  <si>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</si>
  <si>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</si>
  <si>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</si>
  <si>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</si>
  <si>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</si>
  <si>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</si>
  <si>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</si>
  <si>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</si>
  <si>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</si>
  <si>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</si>
  <si>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</si>
  <si>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</si>
  <si>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</si>
  <si>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</si>
  <si>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</si>
  <si>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</si>
  <si>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</si>
  <si>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</si>
  <si>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</si>
  <si>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</si>
  <si>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</si>
  <si>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</si>
  <si>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</si>
  <si>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</si>
  <si>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</si>
  <si>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</si>
  <si>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</si>
  <si>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</si>
  <si>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</si>
  <si>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</si>
  <si>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</si>
  <si>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</si>
  <si>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</si>
  <si>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</si>
  <si>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</si>
  <si>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</si>
  <si>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</si>
  <si>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</si>
  <si>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</si>
  <si>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</si>
  <si>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</si>
  <si>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</si>
  <si>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</si>
  <si>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</si>
  <si>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</si>
  <si>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</si>
  <si>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</si>
  <si>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</si>
  <si>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</si>
  <si>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Celkem bez DPH</t>
  </si>
  <si>
    <t>HZS elektro</t>
  </si>
  <si>
    <t>Demontáže</t>
  </si>
  <si>
    <t>Ostatní práce elektro</t>
  </si>
  <si>
    <t xml:space="preserve"> </t>
  </si>
  <si>
    <t xml:space="preserve">Svítidla </t>
  </si>
  <si>
    <t>Podružný materiál pro el.instal.</t>
  </si>
  <si>
    <t xml:space="preserve">Elektroinstalace </t>
  </si>
  <si>
    <t>Specifikace</t>
  </si>
  <si>
    <t xml:space="preserve">Rekapitulace </t>
  </si>
  <si>
    <t>Zednické práce viz stavební část</t>
  </si>
  <si>
    <t>hod</t>
  </si>
  <si>
    <t>Revize</t>
  </si>
  <si>
    <t>Hr</t>
  </si>
  <si>
    <t>Přepojování kabelů, provizor</t>
  </si>
  <si>
    <t>Koordinace, zjištění tras kabelů</t>
  </si>
  <si>
    <t>Práce v rozv.RE, vypínání</t>
  </si>
  <si>
    <t>HZS</t>
  </si>
  <si>
    <t>ks</t>
  </si>
  <si>
    <t>Ukončení do 1x16 mm2</t>
  </si>
  <si>
    <t>Zrušení měřícího místa ČEZ do 3x25A</t>
  </si>
  <si>
    <t>Ukončení do 4x25</t>
  </si>
  <si>
    <t>Krabice KO,KR</t>
  </si>
  <si>
    <t>Spínač, zás. 230V domovní p.o.</t>
  </si>
  <si>
    <t>Svítidlo 4x18W</t>
  </si>
  <si>
    <t>Rozvaděč 300x600mm</t>
  </si>
  <si>
    <t>Vrtání otvorů pro hmoždinky s osazením</t>
  </si>
  <si>
    <t>Měřící místo ČEZ do 3x80A</t>
  </si>
  <si>
    <t>Ukončení do 5x25 mm2</t>
  </si>
  <si>
    <t>Ukončení do 5x10 mm2</t>
  </si>
  <si>
    <t>Ukončení do 4x10 mm2</t>
  </si>
  <si>
    <t>Ostatní práce</t>
  </si>
  <si>
    <t>Montáž zařízení</t>
  </si>
  <si>
    <t>sv.E</t>
  </si>
  <si>
    <t>sv.N</t>
  </si>
  <si>
    <t>sv.C2</t>
  </si>
  <si>
    <t>sv.C1</t>
  </si>
  <si>
    <t>sv.C3</t>
  </si>
  <si>
    <t>sv.A1</t>
  </si>
  <si>
    <t>viz specifikace svítidel</t>
  </si>
  <si>
    <t>Hmoždinka natloukací s vrutem</t>
  </si>
  <si>
    <t>Rámeček třínásobný</t>
  </si>
  <si>
    <t>Rámeček dvounásobný</t>
  </si>
  <si>
    <t>Rámeček jednonásobný</t>
  </si>
  <si>
    <t xml:space="preserve">Zásuvka 230V domovní dvounás. chráněná p.o. </t>
  </si>
  <si>
    <t xml:space="preserve">Zásuvka 230V domovní dvounás. p.o. </t>
  </si>
  <si>
    <t xml:space="preserve">Zásuvka 230V domovní p.o. </t>
  </si>
  <si>
    <t>Přepínač křížový domovní p.o.</t>
  </si>
  <si>
    <t>Přepínač dvoj. střídavý domovní p.o.</t>
  </si>
  <si>
    <t>Přepínač střídavý domovní p.o.</t>
  </si>
  <si>
    <t>Přepínač sériový domovní p.o.</t>
  </si>
  <si>
    <t>Spínač 2pól. 230V domovní p.o.</t>
  </si>
  <si>
    <t>Spínač 1pól. 230V domovní p.o.</t>
  </si>
  <si>
    <t>Přístroje domovní, IP 20, barva krémová</t>
  </si>
  <si>
    <t>Kabel CYKY J 5x16</t>
  </si>
  <si>
    <t>Kabel CYKY J 5x1,5</t>
  </si>
  <si>
    <t>Kabel CYKY J 5x2,5</t>
  </si>
  <si>
    <t>Kabel CYKY J 3x2,5</t>
  </si>
  <si>
    <t>Kabel CYKY J 3x1,5</t>
  </si>
  <si>
    <t>Vodič CY 6 zž</t>
  </si>
  <si>
    <t>Kabely uložené pod omítkou</t>
  </si>
  <si>
    <t>Drátěný žlab 30x60mm</t>
  </si>
  <si>
    <t>Svorka ZS 16 včetně Cu pásku</t>
  </si>
  <si>
    <t>Svorka 4x2,5</t>
  </si>
  <si>
    <t>210010501P</t>
  </si>
  <si>
    <t>Víčko pro krabici V 68</t>
  </si>
  <si>
    <t>Krabice KU 68/1</t>
  </si>
  <si>
    <t>Elektroinstalace</t>
  </si>
  <si>
    <t>Specifikace celkem</t>
  </si>
  <si>
    <t>Doprava</t>
  </si>
  <si>
    <t>Časové relé doběh do KU68 pro ventilátor</t>
  </si>
  <si>
    <t>s náplní dle specifikace</t>
  </si>
  <si>
    <t>Rozvaděč R1</t>
  </si>
  <si>
    <t>jedn. cena</t>
  </si>
  <si>
    <t>jedn.</t>
  </si>
  <si>
    <t>množství</t>
  </si>
  <si>
    <t xml:space="preserve">Popis </t>
  </si>
  <si>
    <t>Položka</t>
  </si>
  <si>
    <t>Objednatel :</t>
  </si>
  <si>
    <t>Rozpočet elektro</t>
  </si>
  <si>
    <t>ZŠ N. Sedlo družina</t>
  </si>
  <si>
    <t>Domácí telefon</t>
  </si>
  <si>
    <t>EZS</t>
  </si>
  <si>
    <t>Strukturovaná kabeláž</t>
  </si>
  <si>
    <t>Nouzová signalizace</t>
  </si>
  <si>
    <t>HZS slaboproud</t>
  </si>
  <si>
    <t>Ostatní práce slaboproud</t>
  </si>
  <si>
    <t>Vodič J-Y(St)Y 2x0,6</t>
  </si>
  <si>
    <t xml:space="preserve">El.zámek  </t>
  </si>
  <si>
    <t>Kryt videotelefonu stříbrný</t>
  </si>
  <si>
    <t>Dom.videotelefon 4,3´´, hands-free</t>
  </si>
  <si>
    <t>Vnitřní rozdělovač videosignálu</t>
  </si>
  <si>
    <t>Vnější rozdělovač videosignálu</t>
  </si>
  <si>
    <t>Universální řídící jednotka</t>
  </si>
  <si>
    <t>Modul 3 tlač.</t>
  </si>
  <si>
    <t>Modul kamerový</t>
  </si>
  <si>
    <t>Modul hlasový 2 tlač.</t>
  </si>
  <si>
    <t>Trubka PVC 20</t>
  </si>
  <si>
    <t>Svorka desetidílná šroubovací</t>
  </si>
  <si>
    <t>Kryt tlač.tabla 4 tlač.</t>
  </si>
  <si>
    <t>Krabice pod om. 4 tlač.</t>
  </si>
  <si>
    <t>Domácí telefony</t>
  </si>
  <si>
    <t>Trubka PVC 2336</t>
  </si>
  <si>
    <t>Trubka PVC 2329</t>
  </si>
  <si>
    <t>Trubka PVC 2323</t>
  </si>
  <si>
    <t>Trubka PVC 2316</t>
  </si>
  <si>
    <t>Kabel SYKFY 3x2x0,5</t>
  </si>
  <si>
    <t>LCD klávesnice 2 zóny, tamper</t>
  </si>
  <si>
    <t>Universální kryt plast</t>
  </si>
  <si>
    <t>Anténa pro GSM</t>
  </si>
  <si>
    <t>Přepěťová ochrana DGA GN (upřesní investor)</t>
  </si>
  <si>
    <t xml:space="preserve">Redukce s kabelem pro propojení GSM/GPRS </t>
  </si>
  <si>
    <t>karet SIM, podpora spojení, vzdál. Ovládání</t>
  </si>
  <si>
    <t>Sběrnicový GPRS/SMS komunikátor, podpora</t>
  </si>
  <si>
    <t>Digitální PIR duální detektor s dosahem 15</t>
  </si>
  <si>
    <t>EOL, 2EOL a 3EOL</t>
  </si>
  <si>
    <t>Expanzní modul 8 zón, podpora zapojení NO, NC,</t>
  </si>
  <si>
    <t>Kryt pro ústřednu</t>
  </si>
  <si>
    <t>Krytý transformátor 230V/20V AC</t>
  </si>
  <si>
    <t>Záložní akumulátor 12V, 17Ah</t>
  </si>
  <si>
    <t>16 tel. uživatelů, EN 50131 st.2</t>
  </si>
  <si>
    <t xml:space="preserve">modulů, 32 bloků, paměť 5887 událostí, 64 SMS, </t>
  </si>
  <si>
    <t xml:space="preserve">Deska ústředna 16-64 zón, 16-64 pg. výstupů, 32+32 </t>
  </si>
  <si>
    <t>viz specifikace EZS</t>
  </si>
  <si>
    <t>Switch GIGA 4xPoE+4 port GS 105P</t>
  </si>
  <si>
    <t>Police 10´´</t>
  </si>
  <si>
    <t>Panel rozvodný 4x240V 10´´</t>
  </si>
  <si>
    <t>Patchkabel UTP 0,5m</t>
  </si>
  <si>
    <t>Skříň RACK 10´´ 12U</t>
  </si>
  <si>
    <t>Patchpanel 10´´ 12 pozic</t>
  </si>
  <si>
    <t>Dvouzásuvka 2xRJ45 Tango</t>
  </si>
  <si>
    <t>220380311P</t>
  </si>
  <si>
    <t>Kabel UTP 4x2x0,5 cat 6</t>
  </si>
  <si>
    <t>Krabice KO 125</t>
  </si>
  <si>
    <t>Trubka PVC 29 vč.příslušenství</t>
  </si>
  <si>
    <t>Trubka PVC 16 vč.příslušenství</t>
  </si>
  <si>
    <t>Svorka 4x1,5</t>
  </si>
  <si>
    <t>Kabel JYSTY 2x2x0,8</t>
  </si>
  <si>
    <t>Kabel JYSTY 1x2x0,8</t>
  </si>
  <si>
    <t>Krabice KU 68</t>
  </si>
  <si>
    <t>Kontrolní modul s alarmem pod om.</t>
  </si>
  <si>
    <t>Prosvětlené tlačítko pod om. do krabice</t>
  </si>
  <si>
    <t>Napájecí zdroj SELV, 230V AC/24V DC do rozv.</t>
  </si>
  <si>
    <t>Tahové signální tlačítko pod om. do krabice</t>
  </si>
  <si>
    <t>Nouzová signalizace z koupelny k obsluze</t>
  </si>
  <si>
    <t xml:space="preserve">Slaboproud </t>
  </si>
  <si>
    <t>Oživení systémů</t>
  </si>
  <si>
    <t>Ukončení do 16 mm2</t>
  </si>
  <si>
    <t>Elektroinstalace slaboproud</t>
  </si>
  <si>
    <t>Rozpočet</t>
  </si>
  <si>
    <t>ZŠ N.Sedlo družina</t>
  </si>
  <si>
    <t>www.stavebnikalkulace.cz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</si>
</sst>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\ &quot;Kč&quot;"/>
  </numFmts>
  <fonts count="5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10"/>
      <name val="Arial CE"/>
      <charset val="238"/>
    </font>
    <font>
      <b/>
      <u/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u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8" fillId="0" borderId="0" applyNumberFormat="0" applyFill="0" applyBorder="0" applyAlignment="0" applyProtection="0"/>
    <xf numFmtId="0" fontId="50" fillId="0" borderId="1"/>
  </cellStyleXfs>
  <cellXfs count="3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  <xf numFmtId="0" fontId="50" fillId="0" borderId="1" xfId="2"/>
    <xf numFmtId="4" fontId="51" fillId="0" borderId="1" xfId="2" applyNumberFormat="1" applyFont="1"/>
    <xf numFmtId="0" fontId="52" fillId="0" borderId="1" xfId="2" applyFont="1"/>
    <xf numFmtId="4" fontId="50" fillId="0" borderId="1" xfId="2" applyNumberFormat="1"/>
    <xf numFmtId="0" fontId="53" fillId="0" borderId="1" xfId="2" applyFont="1"/>
    <xf numFmtId="4" fontId="52" fillId="0" borderId="1" xfId="2" applyNumberFormat="1" applyFont="1"/>
    <xf numFmtId="0" fontId="54" fillId="0" borderId="1" xfId="2" applyFont="1"/>
    <xf numFmtId="2" fontId="50" fillId="0" borderId="1" xfId="2" applyNumberFormat="1"/>
    <xf numFmtId="0" fontId="55" fillId="0" borderId="1" xfId="2" applyFont="1"/>
    <xf numFmtId="0" fontId="50" fillId="5" borderId="1" xfId="2" applyFill="1"/>
    <xf numFmtId="4" fontId="50" fillId="5" borderId="1" xfId="2" applyNumberFormat="1" applyFill="1"/>
    <xf numFmtId="2" fontId="50" fillId="5" borderId="1" xfId="2" applyNumberFormat="1" applyFill="1"/>
    <xf numFmtId="0" fontId="54" fillId="5" borderId="1" xfId="2" applyFont="1" applyFill="1"/>
    <xf numFmtId="168" fontId="50" fillId="0" borderId="1" xfId="2" applyNumberFormat="1"/>
    <xf numFmtId="0" fontId="56" fillId="0" borderId="1" xfId="2" applyFont="1"/>
    <xf numFmtId="0" fontId="50" fillId="0" borderId="1" xfId="2" applyAlignment="1">
      <alignment horizontal="left"/>
    </xf>
    <xf numFmtId="0" fontId="52" fillId="0" borderId="1" xfId="2" applyFont="1" applyAlignment="1">
      <alignment horizontal="center"/>
    </xf>
    <xf numFmtId="0" fontId="57" fillId="0" borderId="1" xfId="2" applyFont="1" applyAlignment="1">
      <alignment horizontal="center"/>
    </xf>
    <xf numFmtId="0" fontId="57" fillId="0" borderId="1" xfId="2" applyFont="1"/>
    <xf numFmtId="0" fontId="51" fillId="0" borderId="1" xfId="2" applyFont="1"/>
    <xf numFmtId="0" fontId="58" fillId="0" borderId="1" xfId="2" applyFont="1"/>
    <xf numFmtId="0" fontId="48" fillId="0" borderId="0" xfId="1" applyAlignment="1">
      <alignment horizontal="left" vertical="center"/>
    </xf>
    <xf numFmtId="0" fontId="48" fillId="0" borderId="0" xfId="1" applyAlignment="1">
      <alignment vertical="center" wrapText="1"/>
    </xf>
  </cellXfs>
  <cellStyles count="3">
    <cellStyle name="Hypertextový odkaz" xfId="1" builtinId="8"/>
    <cellStyle name="Normální" xfId="0" builtinId="0" customBuiltin="1"/>
    <cellStyle name="Normální 2" xfId="2" xr:uid="{EFC117EC-B9EA-4C64-9074-5DECBE58B1E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stavebnikalkulace.cz/" TargetMode="External"/><Relationship Id="rId1" Type="http://schemas.openxmlformats.org/officeDocument/2006/relationships/hyperlink" Target="http://www.stavebnikalkulace.cz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3_01/045303000" TargetMode="External"/><Relationship Id="rId2" Type="http://schemas.openxmlformats.org/officeDocument/2006/relationships/hyperlink" Target="https://podminky.urs.cz/item/CS_URS_2023_01/043002000" TargetMode="External"/><Relationship Id="rId1" Type="http://schemas.openxmlformats.org/officeDocument/2006/relationships/hyperlink" Target="https://podminky.urs.cz/item/CS_URS_2023_01/013254000" TargetMode="External"/><Relationship Id="rId5" Type="http://schemas.openxmlformats.org/officeDocument/2006/relationships/drawing" Target="../drawings/drawing2.xml"/><Relationship Id="rId4" Type="http://schemas.openxmlformats.org/officeDocument/2006/relationships/hyperlink" Target="https://podminky.urs.cz/item/CS_URS_2023_01/06420300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3_01/631319173" TargetMode="External"/><Relationship Id="rId21" Type="http://schemas.openxmlformats.org/officeDocument/2006/relationships/hyperlink" Target="https://podminky.urs.cz/item/CS_URS_2023_01/612142001" TargetMode="External"/><Relationship Id="rId42" Type="http://schemas.openxmlformats.org/officeDocument/2006/relationships/hyperlink" Target="https://podminky.urs.cz/item/CS_URS_2023_01/997002611" TargetMode="External"/><Relationship Id="rId47" Type="http://schemas.openxmlformats.org/officeDocument/2006/relationships/hyperlink" Target="https://podminky.urs.cz/item/CS_URS_2023_01/997013603" TargetMode="External"/><Relationship Id="rId63" Type="http://schemas.openxmlformats.org/officeDocument/2006/relationships/hyperlink" Target="https://podminky.urs.cz/item/CS_URS_2023_01/763131451" TargetMode="External"/><Relationship Id="rId68" Type="http://schemas.openxmlformats.org/officeDocument/2006/relationships/hyperlink" Target="https://podminky.urs.cz/item/CS_URS_2023_01/766441823" TargetMode="External"/><Relationship Id="rId84" Type="http://schemas.openxmlformats.org/officeDocument/2006/relationships/hyperlink" Target="https://podminky.urs.cz/item/CS_URS_2023_01/775591191" TargetMode="External"/><Relationship Id="rId89" Type="http://schemas.openxmlformats.org/officeDocument/2006/relationships/hyperlink" Target="https://podminky.urs.cz/item/CS_URS_2023_01/776410811" TargetMode="External"/><Relationship Id="rId112" Type="http://schemas.openxmlformats.org/officeDocument/2006/relationships/hyperlink" Target="https://podminky.urs.cz/item/CS_URS_2023_01/469973113" TargetMode="External"/><Relationship Id="rId2" Type="http://schemas.openxmlformats.org/officeDocument/2006/relationships/hyperlink" Target="https://podminky.urs.cz/item/CS_URS_2023_01/340271025" TargetMode="External"/><Relationship Id="rId16" Type="http://schemas.openxmlformats.org/officeDocument/2006/relationships/hyperlink" Target="https://podminky.urs.cz/item/CS_URS_2023_01/612325111" TargetMode="External"/><Relationship Id="rId29" Type="http://schemas.openxmlformats.org/officeDocument/2006/relationships/hyperlink" Target="https://podminky.urs.cz/item/CS_URS_2023_01/962032231" TargetMode="External"/><Relationship Id="rId107" Type="http://schemas.openxmlformats.org/officeDocument/2006/relationships/hyperlink" Target="https://podminky.urs.cz/item/CS_URS_2023_01/460941211" TargetMode="External"/><Relationship Id="rId11" Type="http://schemas.openxmlformats.org/officeDocument/2006/relationships/hyperlink" Target="https://podminky.urs.cz/item/CS_URS_2023_01/317142444" TargetMode="External"/><Relationship Id="rId24" Type="http://schemas.openxmlformats.org/officeDocument/2006/relationships/hyperlink" Target="https://podminky.urs.cz/item/CS_URS_2023_01/631311125" TargetMode="External"/><Relationship Id="rId32" Type="http://schemas.openxmlformats.org/officeDocument/2006/relationships/hyperlink" Target="https://podminky.urs.cz/item/CS_URS_2023_01/965046119" TargetMode="External"/><Relationship Id="rId37" Type="http://schemas.openxmlformats.org/officeDocument/2006/relationships/hyperlink" Target="https://podminky.urs.cz/item/CS_URS_2023_01/978013121" TargetMode="External"/><Relationship Id="rId40" Type="http://schemas.openxmlformats.org/officeDocument/2006/relationships/hyperlink" Target="https://podminky.urs.cz/item/CS_URS_2023_01/952901111" TargetMode="External"/><Relationship Id="rId45" Type="http://schemas.openxmlformats.org/officeDocument/2006/relationships/hyperlink" Target="https://podminky.urs.cz/item/CS_URS_2023_01/997013509" TargetMode="External"/><Relationship Id="rId53" Type="http://schemas.openxmlformats.org/officeDocument/2006/relationships/hyperlink" Target="https://podminky.urs.cz/item/CS_URS_2023_01/713110813" TargetMode="External"/><Relationship Id="rId58" Type="http://schemas.openxmlformats.org/officeDocument/2006/relationships/hyperlink" Target="https://podminky.urs.cz/item/CS_URS_2023_01/763131821" TargetMode="External"/><Relationship Id="rId66" Type="http://schemas.openxmlformats.org/officeDocument/2006/relationships/hyperlink" Target="https://podminky.urs.cz/item/CS_URS_2023_01/998763401" TargetMode="External"/><Relationship Id="rId74" Type="http://schemas.openxmlformats.org/officeDocument/2006/relationships/hyperlink" Target="https://podminky.urs.cz/item/CS_URS_2023_01/766660730" TargetMode="External"/><Relationship Id="rId79" Type="http://schemas.openxmlformats.org/officeDocument/2006/relationships/hyperlink" Target="https://podminky.urs.cz/item/CS_URS_2023_01/998767201" TargetMode="External"/><Relationship Id="rId87" Type="http://schemas.openxmlformats.org/officeDocument/2006/relationships/hyperlink" Target="https://podminky.urs.cz/item/CS_URS_2023_01/998775201" TargetMode="External"/><Relationship Id="rId102" Type="http://schemas.openxmlformats.org/officeDocument/2006/relationships/hyperlink" Target="https://podminky.urs.cz/item/CS_URS_2023_01/468091351" TargetMode="External"/><Relationship Id="rId110" Type="http://schemas.openxmlformats.org/officeDocument/2006/relationships/hyperlink" Target="https://podminky.urs.cz/item/CS_URS_2023_01/469972111" TargetMode="External"/><Relationship Id="rId5" Type="http://schemas.openxmlformats.org/officeDocument/2006/relationships/hyperlink" Target="https://podminky.urs.cz/item/CS_URS_2023_01/346272246" TargetMode="External"/><Relationship Id="rId61" Type="http://schemas.openxmlformats.org/officeDocument/2006/relationships/hyperlink" Target="https://podminky.urs.cz/item/CS_URS_2023_01/763121590" TargetMode="External"/><Relationship Id="rId82" Type="http://schemas.openxmlformats.org/officeDocument/2006/relationships/hyperlink" Target="https://podminky.urs.cz/item/CS_URS_2023_01/771591115" TargetMode="External"/><Relationship Id="rId90" Type="http://schemas.openxmlformats.org/officeDocument/2006/relationships/hyperlink" Target="https://podminky.urs.cz/item/CS_URS_2023_01/781121011" TargetMode="External"/><Relationship Id="rId95" Type="http://schemas.openxmlformats.org/officeDocument/2006/relationships/hyperlink" Target="https://podminky.urs.cz/item/CS_URS_2023_01/781495117" TargetMode="External"/><Relationship Id="rId19" Type="http://schemas.openxmlformats.org/officeDocument/2006/relationships/hyperlink" Target="https://podminky.urs.cz/item/CS_URS_2023_01/612142012" TargetMode="External"/><Relationship Id="rId14" Type="http://schemas.openxmlformats.org/officeDocument/2006/relationships/hyperlink" Target="https://podminky.urs.cz/item/CS_URS_2023_01/612321121" TargetMode="External"/><Relationship Id="rId22" Type="http://schemas.openxmlformats.org/officeDocument/2006/relationships/hyperlink" Target="https://podminky.urs.cz/item/CS_URS_2023_01/622143003" TargetMode="External"/><Relationship Id="rId27" Type="http://schemas.openxmlformats.org/officeDocument/2006/relationships/hyperlink" Target="https://podminky.urs.cz/item/CS_URS_2023_01/631362021" TargetMode="External"/><Relationship Id="rId30" Type="http://schemas.openxmlformats.org/officeDocument/2006/relationships/hyperlink" Target="https://podminky.urs.cz/item/CS_URS_2023_01/965042141" TargetMode="External"/><Relationship Id="rId35" Type="http://schemas.openxmlformats.org/officeDocument/2006/relationships/hyperlink" Target="https://podminky.urs.cz/item/CS_URS_2023_01/968072455" TargetMode="External"/><Relationship Id="rId43" Type="http://schemas.openxmlformats.org/officeDocument/2006/relationships/hyperlink" Target="https://podminky.urs.cz/item/CS_URS_2023_01/997013211" TargetMode="External"/><Relationship Id="rId48" Type="http://schemas.openxmlformats.org/officeDocument/2006/relationships/hyperlink" Target="https://podminky.urs.cz/item/CS_URS_2023_01/997013607" TargetMode="External"/><Relationship Id="rId56" Type="http://schemas.openxmlformats.org/officeDocument/2006/relationships/hyperlink" Target="https://podminky.urs.cz/item/CS_URS_2023_01/998751201" TargetMode="External"/><Relationship Id="rId64" Type="http://schemas.openxmlformats.org/officeDocument/2006/relationships/hyperlink" Target="https://podminky.urs.cz/item/CS_URS_2023_01/763131751" TargetMode="External"/><Relationship Id="rId69" Type="http://schemas.openxmlformats.org/officeDocument/2006/relationships/hyperlink" Target="https://podminky.urs.cz/item/CS_URS_2023_01/766691914" TargetMode="External"/><Relationship Id="rId77" Type="http://schemas.openxmlformats.org/officeDocument/2006/relationships/hyperlink" Target="https://podminky.urs.cz/item/CS_URS_2023_01/767995111" TargetMode="External"/><Relationship Id="rId100" Type="http://schemas.openxmlformats.org/officeDocument/2006/relationships/hyperlink" Target="https://podminky.urs.cz/item/CS_URS_2023_01/784211101" TargetMode="External"/><Relationship Id="rId105" Type="http://schemas.openxmlformats.org/officeDocument/2006/relationships/hyperlink" Target="https://podminky.urs.cz/item/CS_URS_2023_01/468101413" TargetMode="External"/><Relationship Id="rId113" Type="http://schemas.openxmlformats.org/officeDocument/2006/relationships/hyperlink" Target="https://podminky.urs.cz/item/CS_URS_2023_01/469981111" TargetMode="External"/><Relationship Id="rId8" Type="http://schemas.openxmlformats.org/officeDocument/2006/relationships/hyperlink" Target="https://podminky.urs.cz/item/CS_URS_2023_01/317234410" TargetMode="External"/><Relationship Id="rId51" Type="http://schemas.openxmlformats.org/officeDocument/2006/relationships/hyperlink" Target="https://podminky.urs.cz/item/CS_URS_2023_01/997013821" TargetMode="External"/><Relationship Id="rId72" Type="http://schemas.openxmlformats.org/officeDocument/2006/relationships/hyperlink" Target="https://podminky.urs.cz/item/CS_URS_2023_01/766660172" TargetMode="External"/><Relationship Id="rId80" Type="http://schemas.openxmlformats.org/officeDocument/2006/relationships/hyperlink" Target="https://podminky.urs.cz/item/CS_URS_2023_01/771121011" TargetMode="External"/><Relationship Id="rId85" Type="http://schemas.openxmlformats.org/officeDocument/2006/relationships/hyperlink" Target="https://podminky.urs.cz/item/CS_URS_2023_01/775541161" TargetMode="External"/><Relationship Id="rId93" Type="http://schemas.openxmlformats.org/officeDocument/2006/relationships/hyperlink" Target="https://podminky.urs.cz/item/CS_URS_2023_01/781494511" TargetMode="External"/><Relationship Id="rId98" Type="http://schemas.openxmlformats.org/officeDocument/2006/relationships/hyperlink" Target="https://podminky.urs.cz/item/CS_URS_2023_01/784121001" TargetMode="External"/><Relationship Id="rId3" Type="http://schemas.openxmlformats.org/officeDocument/2006/relationships/hyperlink" Target="https://podminky.urs.cz/item/CS_URS_2023_01/340271045" TargetMode="External"/><Relationship Id="rId12" Type="http://schemas.openxmlformats.org/officeDocument/2006/relationships/hyperlink" Target="https://podminky.urs.cz/item/CS_URS_2023_01/612325411" TargetMode="External"/><Relationship Id="rId17" Type="http://schemas.openxmlformats.org/officeDocument/2006/relationships/hyperlink" Target="https://podminky.urs.cz/item/CS_URS_2023_01/612325112" TargetMode="External"/><Relationship Id="rId25" Type="http://schemas.openxmlformats.org/officeDocument/2006/relationships/hyperlink" Target="https://podminky.urs.cz/item/CS_URS_2023_01/631319012" TargetMode="External"/><Relationship Id="rId33" Type="http://schemas.openxmlformats.org/officeDocument/2006/relationships/hyperlink" Target="https://podminky.urs.cz/item/CS_URS_2023_01/965081213" TargetMode="External"/><Relationship Id="rId38" Type="http://schemas.openxmlformats.org/officeDocument/2006/relationships/hyperlink" Target="https://podminky.urs.cz/item/CS_URS_2023_01/978059541" TargetMode="External"/><Relationship Id="rId46" Type="http://schemas.openxmlformats.org/officeDocument/2006/relationships/hyperlink" Target="https://podminky.urs.cz/item/CS_URS_2023_01/997013601" TargetMode="External"/><Relationship Id="rId59" Type="http://schemas.openxmlformats.org/officeDocument/2006/relationships/hyperlink" Target="https://podminky.urs.cz/item/CS_URS_2023_01/763431801" TargetMode="External"/><Relationship Id="rId67" Type="http://schemas.openxmlformats.org/officeDocument/2006/relationships/hyperlink" Target="https://podminky.urs.cz/item/CS_URS_2023_01/766441821" TargetMode="External"/><Relationship Id="rId103" Type="http://schemas.openxmlformats.org/officeDocument/2006/relationships/hyperlink" Target="https://podminky.urs.cz/item/CS_URS_2023_01/468094111" TargetMode="External"/><Relationship Id="rId108" Type="http://schemas.openxmlformats.org/officeDocument/2006/relationships/hyperlink" Target="https://podminky.urs.cz/item/CS_URS_2023_01/460941213" TargetMode="External"/><Relationship Id="rId20" Type="http://schemas.openxmlformats.org/officeDocument/2006/relationships/hyperlink" Target="https://podminky.urs.cz/item/CS_URS_2023_01/612131121" TargetMode="External"/><Relationship Id="rId41" Type="http://schemas.openxmlformats.org/officeDocument/2006/relationships/hyperlink" Target="https://podminky.urs.cz/item/CS_URS_2023_01/997006004" TargetMode="External"/><Relationship Id="rId54" Type="http://schemas.openxmlformats.org/officeDocument/2006/relationships/hyperlink" Target="https://podminky.urs.cz/item/CS_URS_2023_01/713111121" TargetMode="External"/><Relationship Id="rId62" Type="http://schemas.openxmlformats.org/officeDocument/2006/relationships/hyperlink" Target="https://podminky.urs.cz/item/CS_URS_2023_01/763131411" TargetMode="External"/><Relationship Id="rId70" Type="http://schemas.openxmlformats.org/officeDocument/2006/relationships/hyperlink" Target="https://podminky.urs.cz/item/CS_URS_2023_01/766682111" TargetMode="External"/><Relationship Id="rId75" Type="http://schemas.openxmlformats.org/officeDocument/2006/relationships/hyperlink" Target="https://podminky.urs.cz/item/CS_URS_2023_01/766660728" TargetMode="External"/><Relationship Id="rId83" Type="http://schemas.openxmlformats.org/officeDocument/2006/relationships/hyperlink" Target="https://podminky.urs.cz/item/CS_URS_2023_01/998771201" TargetMode="External"/><Relationship Id="rId88" Type="http://schemas.openxmlformats.org/officeDocument/2006/relationships/hyperlink" Target="https://podminky.urs.cz/item/CS_URS_2023_01/776201811" TargetMode="External"/><Relationship Id="rId91" Type="http://schemas.openxmlformats.org/officeDocument/2006/relationships/hyperlink" Target="https://podminky.urs.cz/item/CS_URS_2023_01/781474115" TargetMode="External"/><Relationship Id="rId96" Type="http://schemas.openxmlformats.org/officeDocument/2006/relationships/hyperlink" Target="https://podminky.urs.cz/item/CS_URS_2023_01/998781201" TargetMode="External"/><Relationship Id="rId111" Type="http://schemas.openxmlformats.org/officeDocument/2006/relationships/hyperlink" Target="https://podminky.urs.cz/item/CS_URS_2023_01/469972121" TargetMode="External"/><Relationship Id="rId1" Type="http://schemas.openxmlformats.org/officeDocument/2006/relationships/hyperlink" Target="https://podminky.urs.cz/item/CS_URS_2023_01/311272211" TargetMode="External"/><Relationship Id="rId6" Type="http://schemas.openxmlformats.org/officeDocument/2006/relationships/hyperlink" Target="https://podminky.urs.cz/item/CS_URS_2023_01/342291121" TargetMode="External"/><Relationship Id="rId15" Type="http://schemas.openxmlformats.org/officeDocument/2006/relationships/hyperlink" Target="https://podminky.urs.cz/item/CS_URS_2023_01/612321191" TargetMode="External"/><Relationship Id="rId23" Type="http://schemas.openxmlformats.org/officeDocument/2006/relationships/hyperlink" Target="https://podminky.urs.cz/item/CS_URS_2023_01/612311131" TargetMode="External"/><Relationship Id="rId28" Type="http://schemas.openxmlformats.org/officeDocument/2006/relationships/hyperlink" Target="https://podminky.urs.cz/item/CS_URS_2023_01/962031132" TargetMode="External"/><Relationship Id="rId36" Type="http://schemas.openxmlformats.org/officeDocument/2006/relationships/hyperlink" Target="https://podminky.urs.cz/item/CS_URS_2023_01/974031666" TargetMode="External"/><Relationship Id="rId49" Type="http://schemas.openxmlformats.org/officeDocument/2006/relationships/hyperlink" Target="https://podminky.urs.cz/item/CS_URS_2023_01/997013631" TargetMode="External"/><Relationship Id="rId57" Type="http://schemas.openxmlformats.org/officeDocument/2006/relationships/hyperlink" Target="https://podminky.urs.cz/item/CS_URS_2023_01/763111811" TargetMode="External"/><Relationship Id="rId106" Type="http://schemas.openxmlformats.org/officeDocument/2006/relationships/hyperlink" Target="https://podminky.urs.cz/item/CS_URS_2023_01/468101415" TargetMode="External"/><Relationship Id="rId114" Type="http://schemas.openxmlformats.org/officeDocument/2006/relationships/drawing" Target="../drawings/drawing3.xml"/><Relationship Id="rId10" Type="http://schemas.openxmlformats.org/officeDocument/2006/relationships/hyperlink" Target="https://podminky.urs.cz/item/CS_URS_2023_01/317142442" TargetMode="External"/><Relationship Id="rId31" Type="http://schemas.openxmlformats.org/officeDocument/2006/relationships/hyperlink" Target="https://podminky.urs.cz/item/CS_URS_2023_01/965046111" TargetMode="External"/><Relationship Id="rId44" Type="http://schemas.openxmlformats.org/officeDocument/2006/relationships/hyperlink" Target="https://podminky.urs.cz/item/CS_URS_2023_01/997013501" TargetMode="External"/><Relationship Id="rId52" Type="http://schemas.openxmlformats.org/officeDocument/2006/relationships/hyperlink" Target="https://podminky.urs.cz/item/CS_URS_2023_01/998018001" TargetMode="External"/><Relationship Id="rId60" Type="http://schemas.openxmlformats.org/officeDocument/2006/relationships/hyperlink" Target="https://podminky.urs.cz/item/CS_URS_2023_01/763164541" TargetMode="External"/><Relationship Id="rId65" Type="http://schemas.openxmlformats.org/officeDocument/2006/relationships/hyperlink" Target="https://podminky.urs.cz/item/CS_URS_2023_01/763172354" TargetMode="External"/><Relationship Id="rId73" Type="http://schemas.openxmlformats.org/officeDocument/2006/relationships/hyperlink" Target="https://podminky.urs.cz/item/CS_URS_2023_01/766660729" TargetMode="External"/><Relationship Id="rId78" Type="http://schemas.openxmlformats.org/officeDocument/2006/relationships/hyperlink" Target="https://podminky.urs.cz/item/CS_URS_2023_01/767995114" TargetMode="External"/><Relationship Id="rId81" Type="http://schemas.openxmlformats.org/officeDocument/2006/relationships/hyperlink" Target="https://podminky.urs.cz/item/CS_URS_2023_01/771574112" TargetMode="External"/><Relationship Id="rId86" Type="http://schemas.openxmlformats.org/officeDocument/2006/relationships/hyperlink" Target="https://podminky.urs.cz/item/CS_URS_2023_01/775429121" TargetMode="External"/><Relationship Id="rId94" Type="http://schemas.openxmlformats.org/officeDocument/2006/relationships/hyperlink" Target="https://podminky.urs.cz/item/CS_URS_2023_01/781495115" TargetMode="External"/><Relationship Id="rId99" Type="http://schemas.openxmlformats.org/officeDocument/2006/relationships/hyperlink" Target="https://podminky.urs.cz/item/CS_URS_2023_01/784181121" TargetMode="External"/><Relationship Id="rId101" Type="http://schemas.openxmlformats.org/officeDocument/2006/relationships/hyperlink" Target="https://podminky.urs.cz/item/CS_URS_2023_01/468081111" TargetMode="External"/><Relationship Id="rId4" Type="http://schemas.openxmlformats.org/officeDocument/2006/relationships/hyperlink" Target="https://podminky.urs.cz/item/CS_URS_2023_01/342272245" TargetMode="External"/><Relationship Id="rId9" Type="http://schemas.openxmlformats.org/officeDocument/2006/relationships/hyperlink" Target="https://podminky.urs.cz/item/CS_URS_2023_01/346244381" TargetMode="External"/><Relationship Id="rId13" Type="http://schemas.openxmlformats.org/officeDocument/2006/relationships/hyperlink" Target="https://podminky.urs.cz/item/CS_URS_2023_01/612131100" TargetMode="External"/><Relationship Id="rId18" Type="http://schemas.openxmlformats.org/officeDocument/2006/relationships/hyperlink" Target="https://podminky.urs.cz/item/CS_URS_2023_01/612325215" TargetMode="External"/><Relationship Id="rId39" Type="http://schemas.openxmlformats.org/officeDocument/2006/relationships/hyperlink" Target="https://podminky.urs.cz/item/CS_URS_2023_01/949101111" TargetMode="External"/><Relationship Id="rId109" Type="http://schemas.openxmlformats.org/officeDocument/2006/relationships/hyperlink" Target="https://podminky.urs.cz/item/CS_URS_2023_01/460941215" TargetMode="External"/><Relationship Id="rId34" Type="http://schemas.openxmlformats.org/officeDocument/2006/relationships/hyperlink" Target="https://podminky.urs.cz/item/CS_URS_2023_01/968062375" TargetMode="External"/><Relationship Id="rId50" Type="http://schemas.openxmlformats.org/officeDocument/2006/relationships/hyperlink" Target="https://podminky.urs.cz/item/CS_URS_2023_01/997013814" TargetMode="External"/><Relationship Id="rId55" Type="http://schemas.openxmlformats.org/officeDocument/2006/relationships/hyperlink" Target="https://podminky.urs.cz/item/CS_URS_2023_01/998713201" TargetMode="External"/><Relationship Id="rId76" Type="http://schemas.openxmlformats.org/officeDocument/2006/relationships/hyperlink" Target="https://podminky.urs.cz/item/CS_URS_2023_01/998766201" TargetMode="External"/><Relationship Id="rId97" Type="http://schemas.openxmlformats.org/officeDocument/2006/relationships/hyperlink" Target="https://podminky.urs.cz/item/CS_URS_2023_01/783314203" TargetMode="External"/><Relationship Id="rId104" Type="http://schemas.openxmlformats.org/officeDocument/2006/relationships/hyperlink" Target="https://podminky.urs.cz/item/CS_URS_2023_01/468101411" TargetMode="External"/><Relationship Id="rId7" Type="http://schemas.openxmlformats.org/officeDocument/2006/relationships/hyperlink" Target="https://podminky.urs.cz/item/CS_URS_2023_01/317944323" TargetMode="External"/><Relationship Id="rId71" Type="http://schemas.openxmlformats.org/officeDocument/2006/relationships/hyperlink" Target="https://podminky.urs.cz/item/CS_URS_2023_01/766660171" TargetMode="External"/><Relationship Id="rId92" Type="http://schemas.openxmlformats.org/officeDocument/2006/relationships/hyperlink" Target="https://podminky.urs.cz/item/CS_URS_2023_01/78149411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1/721174006" TargetMode="External"/><Relationship Id="rId18" Type="http://schemas.openxmlformats.org/officeDocument/2006/relationships/hyperlink" Target="https://podminky.urs.cz/item/CS_URS_2023_01/721194105" TargetMode="External"/><Relationship Id="rId26" Type="http://schemas.openxmlformats.org/officeDocument/2006/relationships/hyperlink" Target="https://podminky.urs.cz/item/CS_URS_2023_01/722181241" TargetMode="External"/><Relationship Id="rId39" Type="http://schemas.openxmlformats.org/officeDocument/2006/relationships/hyperlink" Target="https://podminky.urs.cz/item/CS_URS_2023_01/725820802" TargetMode="External"/><Relationship Id="rId3" Type="http://schemas.openxmlformats.org/officeDocument/2006/relationships/hyperlink" Target="https://podminky.urs.cz/item/CS_URS_2023_01/997013501" TargetMode="External"/><Relationship Id="rId21" Type="http://schemas.openxmlformats.org/officeDocument/2006/relationships/hyperlink" Target="https://podminky.urs.cz/item/CS_URS_2023_01/721290111" TargetMode="External"/><Relationship Id="rId34" Type="http://schemas.openxmlformats.org/officeDocument/2006/relationships/hyperlink" Target="https://podminky.urs.cz/item/CS_URS_2023_01/722290234" TargetMode="External"/><Relationship Id="rId42" Type="http://schemas.openxmlformats.org/officeDocument/2006/relationships/hyperlink" Target="https://podminky.urs.cz/item/CS_URS_2023_01/725121527" TargetMode="External"/><Relationship Id="rId47" Type="http://schemas.openxmlformats.org/officeDocument/2006/relationships/hyperlink" Target="https://podminky.urs.cz/item/CS_URS_2023_01/725980123" TargetMode="External"/><Relationship Id="rId50" Type="http://schemas.openxmlformats.org/officeDocument/2006/relationships/hyperlink" Target="https://podminky.urs.cz/item/CS_URS_2023_01/998726211" TargetMode="External"/><Relationship Id="rId7" Type="http://schemas.openxmlformats.org/officeDocument/2006/relationships/hyperlink" Target="https://podminky.urs.cz/item/CS_URS_2023_01/721171906" TargetMode="External"/><Relationship Id="rId12" Type="http://schemas.openxmlformats.org/officeDocument/2006/relationships/hyperlink" Target="https://podminky.urs.cz/item/CS_URS_2023_01/721174005" TargetMode="External"/><Relationship Id="rId17" Type="http://schemas.openxmlformats.org/officeDocument/2006/relationships/hyperlink" Target="https://podminky.urs.cz/item/CS_URS_2023_01/721174045" TargetMode="External"/><Relationship Id="rId25" Type="http://schemas.openxmlformats.org/officeDocument/2006/relationships/hyperlink" Target="https://podminky.urs.cz/item/CS_URS_2023_01/722174023" TargetMode="External"/><Relationship Id="rId33" Type="http://schemas.openxmlformats.org/officeDocument/2006/relationships/hyperlink" Target="https://podminky.urs.cz/item/CS_URS_2023_01/722290226" TargetMode="External"/><Relationship Id="rId38" Type="http://schemas.openxmlformats.org/officeDocument/2006/relationships/hyperlink" Target="https://podminky.urs.cz/item/CS_URS_2023_01/725210821" TargetMode="External"/><Relationship Id="rId46" Type="http://schemas.openxmlformats.org/officeDocument/2006/relationships/hyperlink" Target="https://podminky.urs.cz/item/CS_URS_2023_01/725813111" TargetMode="External"/><Relationship Id="rId2" Type="http://schemas.openxmlformats.org/officeDocument/2006/relationships/hyperlink" Target="https://podminky.urs.cz/item/CS_URS_2023_01/997013211" TargetMode="External"/><Relationship Id="rId16" Type="http://schemas.openxmlformats.org/officeDocument/2006/relationships/hyperlink" Target="https://podminky.urs.cz/item/CS_URS_2023_01/721174043" TargetMode="External"/><Relationship Id="rId20" Type="http://schemas.openxmlformats.org/officeDocument/2006/relationships/hyperlink" Target="https://podminky.urs.cz/item/CS_URS_2023_01/721273152" TargetMode="External"/><Relationship Id="rId29" Type="http://schemas.openxmlformats.org/officeDocument/2006/relationships/hyperlink" Target="https://podminky.urs.cz/item/CS_URS_2023_01/722220161" TargetMode="External"/><Relationship Id="rId41" Type="http://schemas.openxmlformats.org/officeDocument/2006/relationships/hyperlink" Target="https://podminky.urs.cz/item/CS_URS_2023_01/725112022" TargetMode="External"/><Relationship Id="rId1" Type="http://schemas.openxmlformats.org/officeDocument/2006/relationships/hyperlink" Target="https://podminky.urs.cz/item/CS_URS_2023_01/997002611" TargetMode="External"/><Relationship Id="rId6" Type="http://schemas.openxmlformats.org/officeDocument/2006/relationships/hyperlink" Target="https://podminky.urs.cz/item/CS_URS_2023_01/721140802" TargetMode="External"/><Relationship Id="rId11" Type="http://schemas.openxmlformats.org/officeDocument/2006/relationships/hyperlink" Target="https://podminky.urs.cz/item/CS_URS_2023_01/721174004" TargetMode="External"/><Relationship Id="rId24" Type="http://schemas.openxmlformats.org/officeDocument/2006/relationships/hyperlink" Target="https://podminky.urs.cz/item/CS_URS_2023_01/722174022" TargetMode="External"/><Relationship Id="rId32" Type="http://schemas.openxmlformats.org/officeDocument/2006/relationships/hyperlink" Target="https://podminky.urs.cz/item/CS_URS_2023_01/722232061" TargetMode="External"/><Relationship Id="rId37" Type="http://schemas.openxmlformats.org/officeDocument/2006/relationships/hyperlink" Target="https://podminky.urs.cz/item/CS_URS_2023_01/725122817" TargetMode="External"/><Relationship Id="rId40" Type="http://schemas.openxmlformats.org/officeDocument/2006/relationships/hyperlink" Target="https://podminky.urs.cz/item/CS_URS_2023_01/725860811" TargetMode="External"/><Relationship Id="rId45" Type="http://schemas.openxmlformats.org/officeDocument/2006/relationships/hyperlink" Target="https://podminky.urs.cz/item/CS_URS_2023_01/725861102" TargetMode="External"/><Relationship Id="rId5" Type="http://schemas.openxmlformats.org/officeDocument/2006/relationships/hyperlink" Target="https://podminky.urs.cz/item/CS_URS_2023_01/997013871" TargetMode="External"/><Relationship Id="rId15" Type="http://schemas.openxmlformats.org/officeDocument/2006/relationships/hyperlink" Target="https://podminky.urs.cz/item/CS_URS_2023_01/721174025" TargetMode="External"/><Relationship Id="rId23" Type="http://schemas.openxmlformats.org/officeDocument/2006/relationships/hyperlink" Target="https://podminky.urs.cz/item/CS_URS_2023_01/722171933" TargetMode="External"/><Relationship Id="rId28" Type="http://schemas.openxmlformats.org/officeDocument/2006/relationships/hyperlink" Target="https://podminky.urs.cz/item/CS_URS_2023_01/722220152" TargetMode="External"/><Relationship Id="rId36" Type="http://schemas.openxmlformats.org/officeDocument/2006/relationships/hyperlink" Target="https://podminky.urs.cz/item/CS_URS_2023_01/725110814" TargetMode="External"/><Relationship Id="rId49" Type="http://schemas.openxmlformats.org/officeDocument/2006/relationships/hyperlink" Target="https://podminky.urs.cz/item/CS_URS_2023_01/726111031" TargetMode="External"/><Relationship Id="rId10" Type="http://schemas.openxmlformats.org/officeDocument/2006/relationships/hyperlink" Target="https://podminky.urs.cz/item/CS_URS_2023_01/721171917" TargetMode="External"/><Relationship Id="rId19" Type="http://schemas.openxmlformats.org/officeDocument/2006/relationships/hyperlink" Target="https://podminky.urs.cz/item/CS_URS_2023_01/721194109" TargetMode="External"/><Relationship Id="rId31" Type="http://schemas.openxmlformats.org/officeDocument/2006/relationships/hyperlink" Target="https://podminky.urs.cz/item/CS_URS_2023_01/722240121" TargetMode="External"/><Relationship Id="rId44" Type="http://schemas.openxmlformats.org/officeDocument/2006/relationships/hyperlink" Target="https://podminky.urs.cz/item/CS_URS_2023_01/725822611" TargetMode="External"/><Relationship Id="rId4" Type="http://schemas.openxmlformats.org/officeDocument/2006/relationships/hyperlink" Target="https://podminky.urs.cz/item/CS_URS_2023_01/997013509" TargetMode="External"/><Relationship Id="rId9" Type="http://schemas.openxmlformats.org/officeDocument/2006/relationships/hyperlink" Target="https://podminky.urs.cz/item/CS_URS_2023_01/721171916" TargetMode="External"/><Relationship Id="rId14" Type="http://schemas.openxmlformats.org/officeDocument/2006/relationships/hyperlink" Target="https://podminky.urs.cz/item/CS_URS_2023_01/721174024" TargetMode="External"/><Relationship Id="rId22" Type="http://schemas.openxmlformats.org/officeDocument/2006/relationships/hyperlink" Target="https://podminky.urs.cz/item/CS_URS_2023_01/998721201" TargetMode="External"/><Relationship Id="rId27" Type="http://schemas.openxmlformats.org/officeDocument/2006/relationships/hyperlink" Target="https://podminky.urs.cz/item/CS_URS_2023_01/722181242" TargetMode="External"/><Relationship Id="rId30" Type="http://schemas.openxmlformats.org/officeDocument/2006/relationships/hyperlink" Target="https://podminky.urs.cz/item/CS_URS_2023_01/722240122" TargetMode="External"/><Relationship Id="rId35" Type="http://schemas.openxmlformats.org/officeDocument/2006/relationships/hyperlink" Target="https://podminky.urs.cz/item/CS_URS_2023_01/998722201" TargetMode="External"/><Relationship Id="rId43" Type="http://schemas.openxmlformats.org/officeDocument/2006/relationships/hyperlink" Target="https://podminky.urs.cz/item/CS_URS_2023_01/725211616" TargetMode="External"/><Relationship Id="rId48" Type="http://schemas.openxmlformats.org/officeDocument/2006/relationships/hyperlink" Target="https://podminky.urs.cz/item/CS_URS_2023_01/998725201" TargetMode="External"/><Relationship Id="rId8" Type="http://schemas.openxmlformats.org/officeDocument/2006/relationships/hyperlink" Target="https://podminky.urs.cz/item/CS_URS_2023_01/721171907" TargetMode="External"/><Relationship Id="rId5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735152592" TargetMode="External"/><Relationship Id="rId3" Type="http://schemas.openxmlformats.org/officeDocument/2006/relationships/hyperlink" Target="https://podminky.urs.cz/item/CS_URS_2023_01/998733201" TargetMode="External"/><Relationship Id="rId7" Type="http://schemas.openxmlformats.org/officeDocument/2006/relationships/hyperlink" Target="https://podminky.urs.cz/item/CS_URS_2023_01/998734201" TargetMode="External"/><Relationship Id="rId2" Type="http://schemas.openxmlformats.org/officeDocument/2006/relationships/hyperlink" Target="https://podminky.urs.cz/item/CS_URS_2023_01/733222302" TargetMode="External"/><Relationship Id="rId1" Type="http://schemas.openxmlformats.org/officeDocument/2006/relationships/hyperlink" Target="https://podminky.urs.cz/item/CS_URS_2023_01/998731201" TargetMode="External"/><Relationship Id="rId6" Type="http://schemas.openxmlformats.org/officeDocument/2006/relationships/hyperlink" Target="https://podminky.urs.cz/item/CS_URS_2023_01/734261712" TargetMode="External"/><Relationship Id="rId5" Type="http://schemas.openxmlformats.org/officeDocument/2006/relationships/hyperlink" Target="https://podminky.urs.cz/item/CS_URS_2023_01/734221682" TargetMode="External"/><Relationship Id="rId10" Type="http://schemas.openxmlformats.org/officeDocument/2006/relationships/drawing" Target="../drawings/drawing5.xml"/><Relationship Id="rId4" Type="http://schemas.openxmlformats.org/officeDocument/2006/relationships/hyperlink" Target="https://podminky.urs.cz/item/CS_URS_2023_01/734221545" TargetMode="External"/><Relationship Id="rId9" Type="http://schemas.openxmlformats.org/officeDocument/2006/relationships/hyperlink" Target="https://podminky.urs.cz/item/CS_URS_2023_01/99873520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tabSelected="1" workbookViewId="0">
      <selection activeCell="AM51" sqref="AM51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87" t="s">
        <v>14</v>
      </c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R5" s="21"/>
      <c r="BE5" s="284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289" t="s">
        <v>17</v>
      </c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R6" s="21"/>
      <c r="BE6" s="285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85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85"/>
      <c r="BS8" s="18" t="s">
        <v>6</v>
      </c>
    </row>
    <row r="9" spans="1:74" ht="14.45" customHeight="1">
      <c r="B9" s="21"/>
      <c r="AR9" s="21"/>
      <c r="BE9" s="285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19</v>
      </c>
      <c r="AR10" s="21"/>
      <c r="BE10" s="285"/>
      <c r="BS10" s="18" t="s">
        <v>6</v>
      </c>
    </row>
    <row r="11" spans="1:74" ht="18.399999999999999" customHeight="1">
      <c r="B11" s="21"/>
      <c r="E11" s="26" t="s">
        <v>27</v>
      </c>
      <c r="AK11" s="28" t="s">
        <v>28</v>
      </c>
      <c r="AN11" s="26" t="s">
        <v>19</v>
      </c>
      <c r="AR11" s="21"/>
      <c r="BE11" s="285"/>
      <c r="BS11" s="18" t="s">
        <v>6</v>
      </c>
    </row>
    <row r="12" spans="1:74" ht="6.95" customHeight="1">
      <c r="B12" s="21"/>
      <c r="AR12" s="21"/>
      <c r="BE12" s="285"/>
      <c r="BS12" s="18" t="s">
        <v>6</v>
      </c>
    </row>
    <row r="13" spans="1:74" ht="12" customHeight="1">
      <c r="B13" s="21"/>
      <c r="D13" s="28" t="s">
        <v>29</v>
      </c>
      <c r="AK13" s="28" t="s">
        <v>26</v>
      </c>
      <c r="AN13" s="30" t="s">
        <v>30</v>
      </c>
      <c r="AR13" s="21"/>
      <c r="BE13" s="285"/>
      <c r="BS13" s="18" t="s">
        <v>6</v>
      </c>
    </row>
    <row r="14" spans="1:74" ht="12.75">
      <c r="B14" s="21"/>
      <c r="E14" s="290" t="s">
        <v>30</v>
      </c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8" t="s">
        <v>28</v>
      </c>
      <c r="AN14" s="30" t="s">
        <v>30</v>
      </c>
      <c r="AR14" s="21"/>
      <c r="BE14" s="285"/>
      <c r="BS14" s="18" t="s">
        <v>6</v>
      </c>
    </row>
    <row r="15" spans="1:74" ht="6.95" customHeight="1">
      <c r="B15" s="21"/>
      <c r="AR15" s="21"/>
      <c r="BE15" s="285"/>
      <c r="BS15" s="18" t="s">
        <v>4</v>
      </c>
    </row>
    <row r="16" spans="1:74" ht="12" customHeight="1">
      <c r="B16" s="21"/>
      <c r="D16" s="28" t="s">
        <v>31</v>
      </c>
      <c r="AK16" s="28" t="s">
        <v>26</v>
      </c>
      <c r="AN16" s="26" t="s">
        <v>19</v>
      </c>
      <c r="AR16" s="21"/>
      <c r="BE16" s="285"/>
      <c r="BS16" s="18" t="s">
        <v>4</v>
      </c>
    </row>
    <row r="17" spans="2:71" ht="18.399999999999999" customHeight="1">
      <c r="B17" s="21"/>
      <c r="E17" s="26" t="s">
        <v>32</v>
      </c>
      <c r="AK17" s="28" t="s">
        <v>28</v>
      </c>
      <c r="AN17" s="26" t="s">
        <v>19</v>
      </c>
      <c r="AR17" s="21"/>
      <c r="BE17" s="285"/>
      <c r="BS17" s="18" t="s">
        <v>33</v>
      </c>
    </row>
    <row r="18" spans="2:71" ht="6.95" customHeight="1">
      <c r="B18" s="21"/>
      <c r="AR18" s="21"/>
      <c r="BE18" s="285"/>
      <c r="BS18" s="18" t="s">
        <v>6</v>
      </c>
    </row>
    <row r="19" spans="2:71" ht="12" customHeight="1">
      <c r="B19" s="21"/>
      <c r="D19" s="28" t="s">
        <v>34</v>
      </c>
      <c r="AK19" s="28" t="s">
        <v>26</v>
      </c>
      <c r="AN19" s="26" t="s">
        <v>19</v>
      </c>
      <c r="AR19" s="21"/>
      <c r="BE19" s="285"/>
      <c r="BS19" s="18" t="s">
        <v>6</v>
      </c>
    </row>
    <row r="20" spans="2:71" ht="18.399999999999999" customHeight="1">
      <c r="B20" s="21"/>
      <c r="E20" s="336" t="s">
        <v>1821</v>
      </c>
      <c r="AK20" s="28" t="s">
        <v>28</v>
      </c>
      <c r="AN20" s="26" t="s">
        <v>19</v>
      </c>
      <c r="AR20" s="21"/>
      <c r="BE20" s="285"/>
      <c r="BS20" s="18" t="s">
        <v>4</v>
      </c>
    </row>
    <row r="21" spans="2:71" ht="6.95" customHeight="1">
      <c r="B21" s="21"/>
      <c r="AR21" s="21"/>
      <c r="BE21" s="285"/>
    </row>
    <row r="22" spans="2:71" ht="12" customHeight="1">
      <c r="B22" s="21"/>
      <c r="D22" s="28" t="s">
        <v>36</v>
      </c>
      <c r="AR22" s="21"/>
      <c r="BE22" s="285"/>
    </row>
    <row r="23" spans="2:71" ht="47.25" customHeight="1">
      <c r="B23" s="21"/>
      <c r="E23" s="292" t="s">
        <v>37</v>
      </c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R23" s="21"/>
      <c r="BE23" s="285"/>
    </row>
    <row r="24" spans="2:71" ht="6.95" customHeight="1">
      <c r="B24" s="21"/>
      <c r="AR24" s="21"/>
      <c r="BE24" s="285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5"/>
    </row>
    <row r="26" spans="2:71" s="1" customFormat="1" ht="25.9" customHeight="1">
      <c r="B26" s="33"/>
      <c r="D26" s="34" t="s">
        <v>38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93">
        <f>ROUND(AG54,2)</f>
        <v>0</v>
      </c>
      <c r="AL26" s="294"/>
      <c r="AM26" s="294"/>
      <c r="AN26" s="294"/>
      <c r="AO26" s="294"/>
      <c r="AR26" s="33"/>
      <c r="BE26" s="285"/>
    </row>
    <row r="27" spans="2:71" s="1" customFormat="1" ht="6.95" customHeight="1">
      <c r="B27" s="33"/>
      <c r="AR27" s="33"/>
      <c r="BE27" s="285"/>
    </row>
    <row r="28" spans="2:71" s="1" customFormat="1" ht="12.75">
      <c r="B28" s="33"/>
      <c r="L28" s="295" t="s">
        <v>39</v>
      </c>
      <c r="M28" s="295"/>
      <c r="N28" s="295"/>
      <c r="O28" s="295"/>
      <c r="P28" s="295"/>
      <c r="W28" s="295" t="s">
        <v>40</v>
      </c>
      <c r="X28" s="295"/>
      <c r="Y28" s="295"/>
      <c r="Z28" s="295"/>
      <c r="AA28" s="295"/>
      <c r="AB28" s="295"/>
      <c r="AC28" s="295"/>
      <c r="AD28" s="295"/>
      <c r="AE28" s="295"/>
      <c r="AK28" s="295" t="s">
        <v>41</v>
      </c>
      <c r="AL28" s="295"/>
      <c r="AM28" s="295"/>
      <c r="AN28" s="295"/>
      <c r="AO28" s="295"/>
      <c r="AR28" s="33"/>
      <c r="BE28" s="285"/>
    </row>
    <row r="29" spans="2:71" s="2" customFormat="1" ht="14.45" customHeight="1">
      <c r="B29" s="37"/>
      <c r="D29" s="28" t="s">
        <v>42</v>
      </c>
      <c r="F29" s="28" t="s">
        <v>43</v>
      </c>
      <c r="L29" s="298">
        <v>0.21</v>
      </c>
      <c r="M29" s="297"/>
      <c r="N29" s="297"/>
      <c r="O29" s="297"/>
      <c r="P29" s="297"/>
      <c r="W29" s="296">
        <f>SUM(AK26)</f>
        <v>0</v>
      </c>
      <c r="X29" s="297"/>
      <c r="Y29" s="297"/>
      <c r="Z29" s="297"/>
      <c r="AA29" s="297"/>
      <c r="AB29" s="297"/>
      <c r="AC29" s="297"/>
      <c r="AD29" s="297"/>
      <c r="AE29" s="297"/>
      <c r="AK29" s="296">
        <f>SUM(W29*L29)</f>
        <v>0</v>
      </c>
      <c r="AL29" s="297"/>
      <c r="AM29" s="297"/>
      <c r="AN29" s="297"/>
      <c r="AO29" s="297"/>
      <c r="AR29" s="37"/>
      <c r="BE29" s="286"/>
    </row>
    <row r="30" spans="2:71" s="2" customFormat="1" ht="14.45" customHeight="1">
      <c r="B30" s="37"/>
      <c r="F30" s="28" t="s">
        <v>44</v>
      </c>
      <c r="L30" s="298">
        <v>0.15</v>
      </c>
      <c r="M30" s="297"/>
      <c r="N30" s="297"/>
      <c r="O30" s="297"/>
      <c r="P30" s="297"/>
      <c r="W30" s="296">
        <v>0</v>
      </c>
      <c r="X30" s="297"/>
      <c r="Y30" s="297"/>
      <c r="Z30" s="297"/>
      <c r="AA30" s="297"/>
      <c r="AB30" s="297"/>
      <c r="AC30" s="297"/>
      <c r="AD30" s="297"/>
      <c r="AE30" s="297"/>
      <c r="AK30" s="296">
        <v>0</v>
      </c>
      <c r="AL30" s="297"/>
      <c r="AM30" s="297"/>
      <c r="AN30" s="297"/>
      <c r="AO30" s="297"/>
      <c r="AR30" s="37"/>
      <c r="BE30" s="286"/>
    </row>
    <row r="31" spans="2:71" s="2" customFormat="1" ht="14.45" hidden="1" customHeight="1">
      <c r="B31" s="37"/>
      <c r="F31" s="28" t="s">
        <v>45</v>
      </c>
      <c r="L31" s="298">
        <v>0.21</v>
      </c>
      <c r="M31" s="297"/>
      <c r="N31" s="297"/>
      <c r="O31" s="297"/>
      <c r="P31" s="297"/>
      <c r="W31" s="296" t="e">
        <f>ROUND(BB54, 2)</f>
        <v>#REF!</v>
      </c>
      <c r="X31" s="297"/>
      <c r="Y31" s="297"/>
      <c r="Z31" s="297"/>
      <c r="AA31" s="297"/>
      <c r="AB31" s="297"/>
      <c r="AC31" s="297"/>
      <c r="AD31" s="297"/>
      <c r="AE31" s="297"/>
      <c r="AK31" s="296">
        <v>0</v>
      </c>
      <c r="AL31" s="297"/>
      <c r="AM31" s="297"/>
      <c r="AN31" s="297"/>
      <c r="AO31" s="297"/>
      <c r="AR31" s="37"/>
      <c r="BE31" s="286"/>
    </row>
    <row r="32" spans="2:71" s="2" customFormat="1" ht="14.45" hidden="1" customHeight="1">
      <c r="B32" s="37"/>
      <c r="F32" s="28" t="s">
        <v>46</v>
      </c>
      <c r="L32" s="298">
        <v>0.15</v>
      </c>
      <c r="M32" s="297"/>
      <c r="N32" s="297"/>
      <c r="O32" s="297"/>
      <c r="P32" s="297"/>
      <c r="W32" s="296" t="e">
        <f>ROUND(BC54, 2)</f>
        <v>#REF!</v>
      </c>
      <c r="X32" s="297"/>
      <c r="Y32" s="297"/>
      <c r="Z32" s="297"/>
      <c r="AA32" s="297"/>
      <c r="AB32" s="297"/>
      <c r="AC32" s="297"/>
      <c r="AD32" s="297"/>
      <c r="AE32" s="297"/>
      <c r="AK32" s="296">
        <v>0</v>
      </c>
      <c r="AL32" s="297"/>
      <c r="AM32" s="297"/>
      <c r="AN32" s="297"/>
      <c r="AO32" s="297"/>
      <c r="AR32" s="37"/>
      <c r="BE32" s="286"/>
    </row>
    <row r="33" spans="2:44" s="2" customFormat="1" ht="14.45" hidden="1" customHeight="1">
      <c r="B33" s="37"/>
      <c r="F33" s="28" t="s">
        <v>47</v>
      </c>
      <c r="L33" s="298">
        <v>0</v>
      </c>
      <c r="M33" s="297"/>
      <c r="N33" s="297"/>
      <c r="O33" s="297"/>
      <c r="P33" s="297"/>
      <c r="W33" s="296" t="e">
        <f>ROUND(BD54, 2)</f>
        <v>#REF!</v>
      </c>
      <c r="X33" s="297"/>
      <c r="Y33" s="297"/>
      <c r="Z33" s="297"/>
      <c r="AA33" s="297"/>
      <c r="AB33" s="297"/>
      <c r="AC33" s="297"/>
      <c r="AD33" s="297"/>
      <c r="AE33" s="297"/>
      <c r="AK33" s="296">
        <v>0</v>
      </c>
      <c r="AL33" s="297"/>
      <c r="AM33" s="297"/>
      <c r="AN33" s="297"/>
      <c r="AO33" s="297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48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49</v>
      </c>
      <c r="U35" s="40"/>
      <c r="V35" s="40"/>
      <c r="W35" s="40"/>
      <c r="X35" s="302" t="s">
        <v>50</v>
      </c>
      <c r="Y35" s="300"/>
      <c r="Z35" s="300"/>
      <c r="AA35" s="300"/>
      <c r="AB35" s="300"/>
      <c r="AC35" s="40"/>
      <c r="AD35" s="40"/>
      <c r="AE35" s="40"/>
      <c r="AF35" s="40"/>
      <c r="AG35" s="40"/>
      <c r="AH35" s="40"/>
      <c r="AI35" s="40"/>
      <c r="AJ35" s="40"/>
      <c r="AK35" s="299">
        <f>SUM(AK26:AK33)</f>
        <v>0</v>
      </c>
      <c r="AL35" s="300"/>
      <c r="AM35" s="300"/>
      <c r="AN35" s="300"/>
      <c r="AO35" s="301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51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00</v>
      </c>
      <c r="AR44" s="46"/>
    </row>
    <row r="45" spans="2:44" s="4" customFormat="1" ht="36.950000000000003" customHeight="1">
      <c r="B45" s="47"/>
      <c r="C45" s="48" t="s">
        <v>16</v>
      </c>
      <c r="L45" s="266" t="str">
        <f>K6</f>
        <v>Stavební úpravy části 1.NP Základní školy Nové Sedlo, Masarykova č.p. 217 - na školní družinu</v>
      </c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>Nové Sedlo, Masarykova 217</v>
      </c>
      <c r="AI47" s="28" t="s">
        <v>23</v>
      </c>
      <c r="AM47" s="268" t="str">
        <f>IF(AN8= "","",AN8)</f>
        <v>7. 2. 2023</v>
      </c>
      <c r="AN47" s="268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25</v>
      </c>
      <c r="L49" s="3" t="str">
        <f>IF(E11= "","",E11)</f>
        <v>Město Nové Sedlo</v>
      </c>
      <c r="AI49" s="28" t="s">
        <v>31</v>
      </c>
      <c r="AM49" s="269" t="str">
        <f>IF(E17="","",E17)</f>
        <v>CENTRASTAV s.r.o.</v>
      </c>
      <c r="AN49" s="270"/>
      <c r="AO49" s="270"/>
      <c r="AP49" s="270"/>
      <c r="AR49" s="33"/>
      <c r="AS49" s="271" t="s">
        <v>52</v>
      </c>
      <c r="AT49" s="27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29</v>
      </c>
      <c r="L50" s="3" t="str">
        <f>IF(E14= "Vyplň údaj","",E14)</f>
        <v/>
      </c>
      <c r="AI50" s="28" t="s">
        <v>34</v>
      </c>
      <c r="AM50" s="337" t="s">
        <v>1821</v>
      </c>
      <c r="AN50" s="270"/>
      <c r="AO50" s="270"/>
      <c r="AP50" s="270"/>
      <c r="AR50" s="33"/>
      <c r="AS50" s="273"/>
      <c r="AT50" s="274"/>
      <c r="BD50" s="54"/>
    </row>
    <row r="51" spans="1:91" s="1" customFormat="1" ht="10.9" customHeight="1">
      <c r="B51" s="33"/>
      <c r="AR51" s="33"/>
      <c r="AS51" s="273"/>
      <c r="AT51" s="274"/>
      <c r="BD51" s="54"/>
    </row>
    <row r="52" spans="1:91" s="1" customFormat="1" ht="29.25" customHeight="1">
      <c r="B52" s="33"/>
      <c r="C52" s="275" t="s">
        <v>53</v>
      </c>
      <c r="D52" s="276"/>
      <c r="E52" s="276"/>
      <c r="F52" s="276"/>
      <c r="G52" s="276"/>
      <c r="H52" s="55"/>
      <c r="I52" s="278" t="s">
        <v>54</v>
      </c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7" t="s">
        <v>55</v>
      </c>
      <c r="AH52" s="276"/>
      <c r="AI52" s="276"/>
      <c r="AJ52" s="276"/>
      <c r="AK52" s="276"/>
      <c r="AL52" s="276"/>
      <c r="AM52" s="276"/>
      <c r="AN52" s="278" t="s">
        <v>56</v>
      </c>
      <c r="AO52" s="276"/>
      <c r="AP52" s="276"/>
      <c r="AQ52" s="56" t="s">
        <v>57</v>
      </c>
      <c r="AR52" s="33"/>
      <c r="AS52" s="57" t="s">
        <v>58</v>
      </c>
      <c r="AT52" s="58" t="s">
        <v>59</v>
      </c>
      <c r="AU52" s="58" t="s">
        <v>60</v>
      </c>
      <c r="AV52" s="58" t="s">
        <v>61</v>
      </c>
      <c r="AW52" s="58" t="s">
        <v>62</v>
      </c>
      <c r="AX52" s="58" t="s">
        <v>63</v>
      </c>
      <c r="AY52" s="58" t="s">
        <v>64</v>
      </c>
      <c r="AZ52" s="58" t="s">
        <v>65</v>
      </c>
      <c r="BA52" s="58" t="s">
        <v>66</v>
      </c>
      <c r="BB52" s="58" t="s">
        <v>67</v>
      </c>
      <c r="BC52" s="58" t="s">
        <v>68</v>
      </c>
      <c r="BD52" s="59" t="s">
        <v>69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70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82">
        <f>ROUND(SUM(AG55:AG60),2)</f>
        <v>0</v>
      </c>
      <c r="AH54" s="282"/>
      <c r="AI54" s="282"/>
      <c r="AJ54" s="282"/>
      <c r="AK54" s="282"/>
      <c r="AL54" s="282"/>
      <c r="AM54" s="282"/>
      <c r="AN54" s="283">
        <f>SUM(AN55:AP60)</f>
        <v>0</v>
      </c>
      <c r="AO54" s="283"/>
      <c r="AP54" s="283"/>
      <c r="AQ54" s="65" t="s">
        <v>19</v>
      </c>
      <c r="AR54" s="61"/>
      <c r="AS54" s="66">
        <f>ROUND(SUM(AS55:AS60),2)</f>
        <v>0</v>
      </c>
      <c r="AT54" s="67" t="e">
        <f t="shared" ref="AT54:AT60" si="0">ROUND(SUM(AV54:AW54),2)</f>
        <v>#REF!</v>
      </c>
      <c r="AU54" s="68" t="e">
        <f>ROUND(SUM(AU55:AU60),5)</f>
        <v>#REF!</v>
      </c>
      <c r="AV54" s="67" t="e">
        <f>ROUND(AZ54*L29,2)</f>
        <v>#REF!</v>
      </c>
      <c r="AW54" s="67" t="e">
        <f>ROUND(BA54*L30,2)</f>
        <v>#REF!</v>
      </c>
      <c r="AX54" s="67" t="e">
        <f>ROUND(BB54*L29,2)</f>
        <v>#REF!</v>
      </c>
      <c r="AY54" s="67" t="e">
        <f>ROUND(BC54*L30,2)</f>
        <v>#REF!</v>
      </c>
      <c r="AZ54" s="67" t="e">
        <f>ROUND(SUM(AZ55:AZ60),2)</f>
        <v>#REF!</v>
      </c>
      <c r="BA54" s="67" t="e">
        <f>ROUND(SUM(BA55:BA60),2)</f>
        <v>#REF!</v>
      </c>
      <c r="BB54" s="67" t="e">
        <f>ROUND(SUM(BB55:BB60),2)</f>
        <v>#REF!</v>
      </c>
      <c r="BC54" s="67" t="e">
        <f>ROUND(SUM(BC55:BC60),2)</f>
        <v>#REF!</v>
      </c>
      <c r="BD54" s="69" t="e">
        <f>ROUND(SUM(BD55:BD60),2)</f>
        <v>#REF!</v>
      </c>
      <c r="BS54" s="70" t="s">
        <v>71</v>
      </c>
      <c r="BT54" s="70" t="s">
        <v>72</v>
      </c>
      <c r="BU54" s="71" t="s">
        <v>73</v>
      </c>
      <c r="BV54" s="70" t="s">
        <v>74</v>
      </c>
      <c r="BW54" s="70" t="s">
        <v>5</v>
      </c>
      <c r="BX54" s="70" t="s">
        <v>75</v>
      </c>
      <c r="CL54" s="70" t="s">
        <v>19</v>
      </c>
    </row>
    <row r="55" spans="1:91" s="6" customFormat="1" ht="16.5" customHeight="1">
      <c r="A55" s="72" t="s">
        <v>76</v>
      </c>
      <c r="B55" s="73"/>
      <c r="C55" s="74"/>
      <c r="D55" s="279" t="s">
        <v>14</v>
      </c>
      <c r="E55" s="279"/>
      <c r="F55" s="279"/>
      <c r="G55" s="279"/>
      <c r="H55" s="279"/>
      <c r="I55" s="75"/>
      <c r="J55" s="279" t="s">
        <v>77</v>
      </c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279"/>
      <c r="X55" s="279"/>
      <c r="Y55" s="279"/>
      <c r="Z55" s="279"/>
      <c r="AA55" s="279"/>
      <c r="AB55" s="279"/>
      <c r="AC55" s="279"/>
      <c r="AD55" s="279"/>
      <c r="AE55" s="279"/>
      <c r="AF55" s="279"/>
      <c r="AG55" s="280">
        <f>'00 - VRN'!J30</f>
        <v>0</v>
      </c>
      <c r="AH55" s="281"/>
      <c r="AI55" s="281"/>
      <c r="AJ55" s="281"/>
      <c r="AK55" s="281"/>
      <c r="AL55" s="281"/>
      <c r="AM55" s="281"/>
      <c r="AN55" s="280">
        <f t="shared" ref="AN54:AN60" si="1">SUM(AG55,AT55)</f>
        <v>0</v>
      </c>
      <c r="AO55" s="281"/>
      <c r="AP55" s="281"/>
      <c r="AQ55" s="76" t="s">
        <v>78</v>
      </c>
      <c r="AR55" s="73"/>
      <c r="AS55" s="77">
        <v>0</v>
      </c>
      <c r="AT55" s="78">
        <f t="shared" si="0"/>
        <v>0</v>
      </c>
      <c r="AU55" s="79">
        <f>'00 - VRN'!P84</f>
        <v>0</v>
      </c>
      <c r="AV55" s="78">
        <f>'00 - VRN'!J33</f>
        <v>0</v>
      </c>
      <c r="AW55" s="78">
        <f>'00 - VRN'!J34</f>
        <v>0</v>
      </c>
      <c r="AX55" s="78">
        <f>'00 - VRN'!J35</f>
        <v>0</v>
      </c>
      <c r="AY55" s="78">
        <f>'00 - VRN'!J36</f>
        <v>0</v>
      </c>
      <c r="AZ55" s="78">
        <f>'00 - VRN'!F33</f>
        <v>0</v>
      </c>
      <c r="BA55" s="78">
        <f>'00 - VRN'!F34</f>
        <v>0</v>
      </c>
      <c r="BB55" s="78">
        <f>'00 - VRN'!F35</f>
        <v>0</v>
      </c>
      <c r="BC55" s="78">
        <f>'00 - VRN'!F36</f>
        <v>0</v>
      </c>
      <c r="BD55" s="80">
        <f>'00 - VRN'!F37</f>
        <v>0</v>
      </c>
      <c r="BT55" s="81" t="s">
        <v>79</v>
      </c>
      <c r="BV55" s="81" t="s">
        <v>74</v>
      </c>
      <c r="BW55" s="81" t="s">
        <v>80</v>
      </c>
      <c r="BX55" s="81" t="s">
        <v>5</v>
      </c>
      <c r="CL55" s="81" t="s">
        <v>19</v>
      </c>
      <c r="CM55" s="81" t="s">
        <v>81</v>
      </c>
    </row>
    <row r="56" spans="1:91" s="6" customFormat="1" ht="16.5" customHeight="1">
      <c r="A56" s="72" t="s">
        <v>76</v>
      </c>
      <c r="B56" s="73"/>
      <c r="C56" s="74"/>
      <c r="D56" s="279" t="s">
        <v>82</v>
      </c>
      <c r="E56" s="279"/>
      <c r="F56" s="279"/>
      <c r="G56" s="279"/>
      <c r="H56" s="279"/>
      <c r="I56" s="75"/>
      <c r="J56" s="279" t="s">
        <v>83</v>
      </c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80">
        <f>'01 - Stavební část'!J30</f>
        <v>0</v>
      </c>
      <c r="AH56" s="281"/>
      <c r="AI56" s="281"/>
      <c r="AJ56" s="281"/>
      <c r="AK56" s="281"/>
      <c r="AL56" s="281"/>
      <c r="AM56" s="281"/>
      <c r="AN56" s="280">
        <f t="shared" si="1"/>
        <v>0</v>
      </c>
      <c r="AO56" s="281"/>
      <c r="AP56" s="281"/>
      <c r="AQ56" s="76" t="s">
        <v>78</v>
      </c>
      <c r="AR56" s="73"/>
      <c r="AS56" s="77">
        <v>0</v>
      </c>
      <c r="AT56" s="78">
        <f t="shared" si="0"/>
        <v>0</v>
      </c>
      <c r="AU56" s="79">
        <f>'01 - Stavební část'!P100</f>
        <v>0</v>
      </c>
      <c r="AV56" s="78">
        <f>'01 - Stavební část'!J33</f>
        <v>0</v>
      </c>
      <c r="AW56" s="78">
        <f>'01 - Stavební část'!J34</f>
        <v>0</v>
      </c>
      <c r="AX56" s="78">
        <f>'01 - Stavební část'!J35</f>
        <v>0</v>
      </c>
      <c r="AY56" s="78">
        <f>'01 - Stavební část'!J36</f>
        <v>0</v>
      </c>
      <c r="AZ56" s="78">
        <f>'01 - Stavební část'!F33</f>
        <v>0</v>
      </c>
      <c r="BA56" s="78">
        <f>'01 - Stavební část'!F34</f>
        <v>0</v>
      </c>
      <c r="BB56" s="78">
        <f>'01 - Stavební část'!F35</f>
        <v>0</v>
      </c>
      <c r="BC56" s="78">
        <f>'01 - Stavební část'!F36</f>
        <v>0</v>
      </c>
      <c r="BD56" s="80">
        <f>'01 - Stavební část'!F37</f>
        <v>0</v>
      </c>
      <c r="BT56" s="81" t="s">
        <v>79</v>
      </c>
      <c r="BV56" s="81" t="s">
        <v>74</v>
      </c>
      <c r="BW56" s="81" t="s">
        <v>84</v>
      </c>
      <c r="BX56" s="81" t="s">
        <v>5</v>
      </c>
      <c r="CL56" s="81" t="s">
        <v>19</v>
      </c>
      <c r="CM56" s="81" t="s">
        <v>81</v>
      </c>
    </row>
    <row r="57" spans="1:91" s="6" customFormat="1" ht="16.5" customHeight="1">
      <c r="A57" s="72" t="s">
        <v>76</v>
      </c>
      <c r="B57" s="73"/>
      <c r="C57" s="74"/>
      <c r="D57" s="279" t="s">
        <v>85</v>
      </c>
      <c r="E57" s="279"/>
      <c r="F57" s="279"/>
      <c r="G57" s="279"/>
      <c r="H57" s="279"/>
      <c r="I57" s="75"/>
      <c r="J57" s="279" t="s">
        <v>86</v>
      </c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279"/>
      <c r="X57" s="279"/>
      <c r="Y57" s="279"/>
      <c r="Z57" s="279"/>
      <c r="AA57" s="279"/>
      <c r="AB57" s="279"/>
      <c r="AC57" s="279"/>
      <c r="AD57" s="279"/>
      <c r="AE57" s="279"/>
      <c r="AF57" s="279"/>
      <c r="AG57" s="280">
        <f>'02 - ZTI'!J30</f>
        <v>0</v>
      </c>
      <c r="AH57" s="281"/>
      <c r="AI57" s="281"/>
      <c r="AJ57" s="281"/>
      <c r="AK57" s="281"/>
      <c r="AL57" s="281"/>
      <c r="AM57" s="281"/>
      <c r="AN57" s="280">
        <f t="shared" si="1"/>
        <v>0</v>
      </c>
      <c r="AO57" s="281"/>
      <c r="AP57" s="281"/>
      <c r="AQ57" s="76" t="s">
        <v>78</v>
      </c>
      <c r="AR57" s="73"/>
      <c r="AS57" s="77">
        <v>0</v>
      </c>
      <c r="AT57" s="78">
        <f t="shared" si="0"/>
        <v>0</v>
      </c>
      <c r="AU57" s="79">
        <f>'02 - ZTI'!P86</f>
        <v>0</v>
      </c>
      <c r="AV57" s="78">
        <f>'02 - ZTI'!J33</f>
        <v>0</v>
      </c>
      <c r="AW57" s="78">
        <f>'02 - ZTI'!J34</f>
        <v>0</v>
      </c>
      <c r="AX57" s="78">
        <f>'02 - ZTI'!J35</f>
        <v>0</v>
      </c>
      <c r="AY57" s="78">
        <f>'02 - ZTI'!J36</f>
        <v>0</v>
      </c>
      <c r="AZ57" s="78">
        <f>'02 - ZTI'!F33</f>
        <v>0</v>
      </c>
      <c r="BA57" s="78">
        <f>'02 - ZTI'!F34</f>
        <v>0</v>
      </c>
      <c r="BB57" s="78">
        <f>'02 - ZTI'!F35</f>
        <v>0</v>
      </c>
      <c r="BC57" s="78">
        <f>'02 - ZTI'!F36</f>
        <v>0</v>
      </c>
      <c r="BD57" s="80">
        <f>'02 - ZTI'!F37</f>
        <v>0</v>
      </c>
      <c r="BT57" s="81" t="s">
        <v>79</v>
      </c>
      <c r="BV57" s="81" t="s">
        <v>74</v>
      </c>
      <c r="BW57" s="81" t="s">
        <v>87</v>
      </c>
      <c r="BX57" s="81" t="s">
        <v>5</v>
      </c>
      <c r="CL57" s="81" t="s">
        <v>19</v>
      </c>
      <c r="CM57" s="81" t="s">
        <v>81</v>
      </c>
    </row>
    <row r="58" spans="1:91" s="6" customFormat="1" ht="16.5" customHeight="1">
      <c r="A58" s="72" t="s">
        <v>76</v>
      </c>
      <c r="B58" s="73"/>
      <c r="C58" s="74"/>
      <c r="D58" s="279" t="s">
        <v>88</v>
      </c>
      <c r="E58" s="279"/>
      <c r="F58" s="279"/>
      <c r="G58" s="279"/>
      <c r="H58" s="279"/>
      <c r="I58" s="75"/>
      <c r="J58" s="279" t="s">
        <v>89</v>
      </c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79"/>
      <c r="AD58" s="279"/>
      <c r="AE58" s="279"/>
      <c r="AF58" s="279"/>
      <c r="AG58" s="280">
        <f>'03 - Vytápění'!J30</f>
        <v>0</v>
      </c>
      <c r="AH58" s="281"/>
      <c r="AI58" s="281"/>
      <c r="AJ58" s="281"/>
      <c r="AK58" s="281"/>
      <c r="AL58" s="281"/>
      <c r="AM58" s="281"/>
      <c r="AN58" s="280">
        <f t="shared" si="1"/>
        <v>0</v>
      </c>
      <c r="AO58" s="281"/>
      <c r="AP58" s="281"/>
      <c r="AQ58" s="76" t="s">
        <v>78</v>
      </c>
      <c r="AR58" s="73"/>
      <c r="AS58" s="77">
        <v>0</v>
      </c>
      <c r="AT58" s="78">
        <f t="shared" si="0"/>
        <v>0</v>
      </c>
      <c r="AU58" s="79">
        <f>'03 - Vytápění'!P84</f>
        <v>0</v>
      </c>
      <c r="AV58" s="78">
        <f>'03 - Vytápění'!J33</f>
        <v>0</v>
      </c>
      <c r="AW58" s="78">
        <f>'03 - Vytápění'!J34</f>
        <v>0</v>
      </c>
      <c r="AX58" s="78">
        <f>'03 - Vytápění'!J35</f>
        <v>0</v>
      </c>
      <c r="AY58" s="78">
        <f>'03 - Vytápění'!J36</f>
        <v>0</v>
      </c>
      <c r="AZ58" s="78">
        <f>'03 - Vytápění'!F33</f>
        <v>0</v>
      </c>
      <c r="BA58" s="78">
        <f>'03 - Vytápění'!F34</f>
        <v>0</v>
      </c>
      <c r="BB58" s="78">
        <f>'03 - Vytápění'!F35</f>
        <v>0</v>
      </c>
      <c r="BC58" s="78">
        <f>'03 - Vytápění'!F36</f>
        <v>0</v>
      </c>
      <c r="BD58" s="80">
        <f>'03 - Vytápění'!F37</f>
        <v>0</v>
      </c>
      <c r="BT58" s="81" t="s">
        <v>79</v>
      </c>
      <c r="BV58" s="81" t="s">
        <v>74</v>
      </c>
      <c r="BW58" s="81" t="s">
        <v>90</v>
      </c>
      <c r="BX58" s="81" t="s">
        <v>5</v>
      </c>
      <c r="CL58" s="81" t="s">
        <v>19</v>
      </c>
      <c r="CM58" s="81" t="s">
        <v>81</v>
      </c>
    </row>
    <row r="59" spans="1:91" s="6" customFormat="1" ht="16.5" customHeight="1">
      <c r="A59" s="72" t="s">
        <v>76</v>
      </c>
      <c r="B59" s="73"/>
      <c r="C59" s="74"/>
      <c r="D59" s="279" t="s">
        <v>91</v>
      </c>
      <c r="E59" s="279"/>
      <c r="F59" s="279"/>
      <c r="G59" s="279"/>
      <c r="H59" s="279"/>
      <c r="I59" s="75"/>
      <c r="J59" s="279" t="s">
        <v>92</v>
      </c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79"/>
      <c r="AE59" s="279"/>
      <c r="AF59" s="279"/>
      <c r="AG59" s="280">
        <f>SUM('04 - Silnoproud'!F100)</f>
        <v>0</v>
      </c>
      <c r="AH59" s="281"/>
      <c r="AI59" s="281"/>
      <c r="AJ59" s="281"/>
      <c r="AK59" s="281"/>
      <c r="AL59" s="281"/>
      <c r="AM59" s="281"/>
      <c r="AN59" s="280">
        <f>SUM(AG59*1.21)</f>
        <v>0</v>
      </c>
      <c r="AO59" s="281"/>
      <c r="AP59" s="281"/>
      <c r="AQ59" s="76" t="s">
        <v>78</v>
      </c>
      <c r="AR59" s="73"/>
      <c r="AS59" s="77">
        <v>0</v>
      </c>
      <c r="AT59" s="78" t="e">
        <f t="shared" si="0"/>
        <v>#REF!</v>
      </c>
      <c r="AU59" s="79" t="e">
        <f>#REF!</f>
        <v>#REF!</v>
      </c>
      <c r="AV59" s="78" t="e">
        <f>#REF!</f>
        <v>#REF!</v>
      </c>
      <c r="AW59" s="78" t="e">
        <f>#REF!</f>
        <v>#REF!</v>
      </c>
      <c r="AX59" s="78" t="e">
        <f>#REF!</f>
        <v>#REF!</v>
      </c>
      <c r="AY59" s="78" t="e">
        <f>#REF!</f>
        <v>#REF!</v>
      </c>
      <c r="AZ59" s="78" t="e">
        <f>#REF!</f>
        <v>#REF!</v>
      </c>
      <c r="BA59" s="78" t="e">
        <f>#REF!</f>
        <v>#REF!</v>
      </c>
      <c r="BB59" s="78" t="e">
        <f>#REF!</f>
        <v>#REF!</v>
      </c>
      <c r="BC59" s="78" t="e">
        <f>#REF!</f>
        <v>#REF!</v>
      </c>
      <c r="BD59" s="80" t="e">
        <f>#REF!</f>
        <v>#REF!</v>
      </c>
      <c r="BT59" s="81" t="s">
        <v>79</v>
      </c>
      <c r="BV59" s="81" t="s">
        <v>74</v>
      </c>
      <c r="BW59" s="81" t="s">
        <v>93</v>
      </c>
      <c r="BX59" s="81" t="s">
        <v>5</v>
      </c>
      <c r="CL59" s="81" t="s">
        <v>19</v>
      </c>
      <c r="CM59" s="81" t="s">
        <v>81</v>
      </c>
    </row>
    <row r="60" spans="1:91" s="6" customFormat="1" ht="16.5" customHeight="1">
      <c r="A60" s="72" t="s">
        <v>76</v>
      </c>
      <c r="B60" s="73"/>
      <c r="C60" s="74"/>
      <c r="D60" s="279" t="s">
        <v>94</v>
      </c>
      <c r="E60" s="279"/>
      <c r="F60" s="279"/>
      <c r="G60" s="279"/>
      <c r="H60" s="279"/>
      <c r="I60" s="75"/>
      <c r="J60" s="279" t="s">
        <v>95</v>
      </c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  <c r="AC60" s="279"/>
      <c r="AD60" s="279"/>
      <c r="AE60" s="279"/>
      <c r="AF60" s="279"/>
      <c r="AG60" s="280">
        <f>SUM('05 - Slaboproud'!F115)</f>
        <v>0</v>
      </c>
      <c r="AH60" s="281"/>
      <c r="AI60" s="281"/>
      <c r="AJ60" s="281"/>
      <c r="AK60" s="281"/>
      <c r="AL60" s="281"/>
      <c r="AM60" s="281"/>
      <c r="AN60" s="280">
        <f>SUM(AG60*1.21)</f>
        <v>0</v>
      </c>
      <c r="AO60" s="281"/>
      <c r="AP60" s="281"/>
      <c r="AQ60" s="76" t="s">
        <v>78</v>
      </c>
      <c r="AR60" s="73"/>
      <c r="AS60" s="82">
        <v>0</v>
      </c>
      <c r="AT60" s="83" t="e">
        <f t="shared" si="0"/>
        <v>#REF!</v>
      </c>
      <c r="AU60" s="84" t="e">
        <f>#REF!</f>
        <v>#REF!</v>
      </c>
      <c r="AV60" s="83" t="e">
        <f>#REF!</f>
        <v>#REF!</v>
      </c>
      <c r="AW60" s="83" t="e">
        <f>#REF!</f>
        <v>#REF!</v>
      </c>
      <c r="AX60" s="83" t="e">
        <f>#REF!</f>
        <v>#REF!</v>
      </c>
      <c r="AY60" s="83" t="e">
        <f>#REF!</f>
        <v>#REF!</v>
      </c>
      <c r="AZ60" s="83" t="e">
        <f>#REF!</f>
        <v>#REF!</v>
      </c>
      <c r="BA60" s="83" t="e">
        <f>#REF!</f>
        <v>#REF!</v>
      </c>
      <c r="BB60" s="83" t="e">
        <f>#REF!</f>
        <v>#REF!</v>
      </c>
      <c r="BC60" s="83" t="e">
        <f>#REF!</f>
        <v>#REF!</v>
      </c>
      <c r="BD60" s="85" t="e">
        <f>#REF!</f>
        <v>#REF!</v>
      </c>
      <c r="BT60" s="81" t="s">
        <v>79</v>
      </c>
      <c r="BV60" s="81" t="s">
        <v>74</v>
      </c>
      <c r="BW60" s="81" t="s">
        <v>96</v>
      </c>
      <c r="BX60" s="81" t="s">
        <v>5</v>
      </c>
      <c r="CL60" s="81" t="s">
        <v>19</v>
      </c>
      <c r="CM60" s="81" t="s">
        <v>81</v>
      </c>
    </row>
    <row r="61" spans="1:91" s="1" customFormat="1" ht="30" customHeight="1">
      <c r="B61" s="33"/>
      <c r="AR61" s="33"/>
    </row>
    <row r="62" spans="1:91" s="1" customFormat="1" ht="6.95" customHeight="1"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33"/>
    </row>
  </sheetData>
  <sheetProtection algorithmName="SHA-512" hashValue="ta4r6v7yCOx+0qzFGOcYHkLmJ8Rc94TdZ4f0J/Mxoj5ikLD0bWNHInZ8hrNG6/BiZ+sOW7KUlNRh+pVg3qalOw==" saltValue="AeG7qduBioxVTgt1J4/Iig==" spinCount="100000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60:AP60"/>
    <mergeCell ref="AG60:AM60"/>
    <mergeCell ref="D60:H60"/>
    <mergeCell ref="J60:AF60"/>
    <mergeCell ref="AG54:AM54"/>
    <mergeCell ref="AN54:AP54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45:AO45"/>
    <mergeCell ref="AM47:AN47"/>
    <mergeCell ref="AM49:AP49"/>
    <mergeCell ref="AS49:AT51"/>
    <mergeCell ref="AM50:AP50"/>
  </mergeCells>
  <hyperlinks>
    <hyperlink ref="A55" location="'00 - VRN'!C2" display="/" xr:uid="{00000000-0004-0000-0000-000000000000}"/>
    <hyperlink ref="A56" location="'01 - Stavební část'!C2" display="/" xr:uid="{00000000-0004-0000-0000-000001000000}"/>
    <hyperlink ref="A57" location="'02 - ZTI'!C2" display="/" xr:uid="{00000000-0004-0000-0000-000002000000}"/>
    <hyperlink ref="A58" location="'03 - Vytápění'!C2" display="/" xr:uid="{00000000-0004-0000-0000-000003000000}"/>
    <hyperlink ref="A59" location="'04 - Silnoproud'!C2" display="/" xr:uid="{00000000-0004-0000-0000-000004000000}"/>
    <hyperlink ref="A60" location="'05 - Slaboproud'!C2" display="/" xr:uid="{00000000-0004-0000-0000-000005000000}"/>
    <hyperlink ref="E20" r:id="rId1" xr:uid="{C6017549-7B98-4A09-B001-EF77C3ECA482}"/>
    <hyperlink ref="AM50" r:id="rId2" xr:uid="{1CB82767-52F0-40B2-8E48-873E85F44358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9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80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5" customHeight="1">
      <c r="B4" s="21"/>
      <c r="D4" s="22" t="s">
        <v>97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03" t="str">
        <f>'Rekapitulace stavby'!K6</f>
        <v>Stavební úpravy části 1.NP Základní školy Nové Sedlo, Masarykova č.p. 217 - na školní družinu</v>
      </c>
      <c r="F7" s="304"/>
      <c r="G7" s="304"/>
      <c r="H7" s="304"/>
      <c r="L7" s="21"/>
    </row>
    <row r="8" spans="2:46" s="1" customFormat="1" ht="12" customHeight="1">
      <c r="B8" s="33"/>
      <c r="D8" s="28" t="s">
        <v>98</v>
      </c>
      <c r="L8" s="33"/>
    </row>
    <row r="9" spans="2:46" s="1" customFormat="1" ht="16.5" customHeight="1">
      <c r="B9" s="33"/>
      <c r="E9" s="266" t="s">
        <v>99</v>
      </c>
      <c r="F9" s="305"/>
      <c r="G9" s="305"/>
      <c r="H9" s="305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7. 2. 2023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19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19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06" t="str">
        <f>'Rekapitulace stavby'!E14</f>
        <v>Vyplň údaj</v>
      </c>
      <c r="F18" s="287"/>
      <c r="G18" s="287"/>
      <c r="H18" s="287"/>
      <c r="I18" s="28" t="s">
        <v>28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19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19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26</v>
      </c>
      <c r="J23" s="26" t="s">
        <v>19</v>
      </c>
      <c r="L23" s="33"/>
    </row>
    <row r="24" spans="2:12" s="1" customFormat="1" ht="18" customHeight="1">
      <c r="B24" s="33"/>
      <c r="E24" s="26" t="s">
        <v>35</v>
      </c>
      <c r="I24" s="28" t="s">
        <v>28</v>
      </c>
      <c r="J24" s="26" t="s">
        <v>19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36</v>
      </c>
      <c r="L26" s="33"/>
    </row>
    <row r="27" spans="2:12" s="7" customFormat="1" ht="16.5" customHeight="1">
      <c r="B27" s="87"/>
      <c r="E27" s="292" t="s">
        <v>19</v>
      </c>
      <c r="F27" s="292"/>
      <c r="G27" s="292"/>
      <c r="H27" s="292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38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40</v>
      </c>
      <c r="I32" s="36" t="s">
        <v>39</v>
      </c>
      <c r="J32" s="36" t="s">
        <v>41</v>
      </c>
      <c r="L32" s="33"/>
    </row>
    <row r="33" spans="2:12" s="1" customFormat="1" ht="14.45" customHeight="1">
      <c r="B33" s="33"/>
      <c r="D33" s="53" t="s">
        <v>42</v>
      </c>
      <c r="E33" s="28" t="s">
        <v>43</v>
      </c>
      <c r="F33" s="89">
        <f>ROUND((SUM(BE84:BE98)),  2)</f>
        <v>0</v>
      </c>
      <c r="I33" s="90">
        <v>0.21</v>
      </c>
      <c r="J33" s="89">
        <f>ROUND(((SUM(BE84:BE98))*I33),  2)</f>
        <v>0</v>
      </c>
      <c r="L33" s="33"/>
    </row>
    <row r="34" spans="2:12" s="1" customFormat="1" ht="14.45" customHeight="1">
      <c r="B34" s="33"/>
      <c r="E34" s="28" t="s">
        <v>44</v>
      </c>
      <c r="F34" s="89">
        <f>ROUND((SUM(BF84:BF98)),  2)</f>
        <v>0</v>
      </c>
      <c r="I34" s="90">
        <v>0.15</v>
      </c>
      <c r="J34" s="89">
        <f>ROUND(((SUM(BF84:BF98))*I34),  2)</f>
        <v>0</v>
      </c>
      <c r="L34" s="33"/>
    </row>
    <row r="35" spans="2:12" s="1" customFormat="1" ht="14.45" hidden="1" customHeight="1">
      <c r="B35" s="33"/>
      <c r="E35" s="28" t="s">
        <v>45</v>
      </c>
      <c r="F35" s="89">
        <f>ROUND((SUM(BG84:BG98)),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46</v>
      </c>
      <c r="F36" s="89">
        <f>ROUND((SUM(BH84:BH98)),  2)</f>
        <v>0</v>
      </c>
      <c r="I36" s="90">
        <v>0.15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47</v>
      </c>
      <c r="F37" s="89">
        <f>ROUND((SUM(BI84:BI98)),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48</v>
      </c>
      <c r="E39" s="55"/>
      <c r="F39" s="55"/>
      <c r="G39" s="93" t="s">
        <v>49</v>
      </c>
      <c r="H39" s="94" t="s">
        <v>50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100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03" t="str">
        <f>E7</f>
        <v>Stavební úpravy části 1.NP Základní školy Nové Sedlo, Masarykova č.p. 217 - na školní družinu</v>
      </c>
      <c r="F48" s="304"/>
      <c r="G48" s="304"/>
      <c r="H48" s="304"/>
      <c r="L48" s="33"/>
    </row>
    <row r="49" spans="2:47" s="1" customFormat="1" ht="12" customHeight="1">
      <c r="B49" s="33"/>
      <c r="C49" s="28" t="s">
        <v>98</v>
      </c>
      <c r="L49" s="33"/>
    </row>
    <row r="50" spans="2:47" s="1" customFormat="1" ht="16.5" customHeight="1">
      <c r="B50" s="33"/>
      <c r="E50" s="266" t="str">
        <f>E9</f>
        <v>00 - VRN</v>
      </c>
      <c r="F50" s="305"/>
      <c r="G50" s="305"/>
      <c r="H50" s="305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Nové Sedlo, Masarykova 217</v>
      </c>
      <c r="I52" s="28" t="s">
        <v>23</v>
      </c>
      <c r="J52" s="50" t="str">
        <f>IF(J12="","",J12)</f>
        <v>7. 2. 2023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Město Nové Sedlo</v>
      </c>
      <c r="I54" s="28" t="s">
        <v>31</v>
      </c>
      <c r="J54" s="31" t="str">
        <f>E21</f>
        <v>CENTRASTAV s.r.o.</v>
      </c>
      <c r="L54" s="33"/>
    </row>
    <row r="55" spans="2:47" s="1" customFormat="1" ht="15.2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Michal Kubelka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101</v>
      </c>
      <c r="D57" s="91"/>
      <c r="E57" s="91"/>
      <c r="F57" s="91"/>
      <c r="G57" s="91"/>
      <c r="H57" s="91"/>
      <c r="I57" s="91"/>
      <c r="J57" s="98" t="s">
        <v>102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70</v>
      </c>
      <c r="J59" s="64">
        <f>J84</f>
        <v>0</v>
      </c>
      <c r="L59" s="33"/>
      <c r="AU59" s="18" t="s">
        <v>103</v>
      </c>
    </row>
    <row r="60" spans="2:47" s="8" customFormat="1" ht="24.95" customHeight="1">
      <c r="B60" s="100"/>
      <c r="D60" s="101" t="s">
        <v>104</v>
      </c>
      <c r="E60" s="102"/>
      <c r="F60" s="102"/>
      <c r="G60" s="102"/>
      <c r="H60" s="102"/>
      <c r="I60" s="102"/>
      <c r="J60" s="103">
        <f>J85</f>
        <v>0</v>
      </c>
      <c r="L60" s="100"/>
    </row>
    <row r="61" spans="2:47" s="9" customFormat="1" ht="19.899999999999999" customHeight="1">
      <c r="B61" s="104"/>
      <c r="D61" s="105" t="s">
        <v>105</v>
      </c>
      <c r="E61" s="106"/>
      <c r="F61" s="106"/>
      <c r="G61" s="106"/>
      <c r="H61" s="106"/>
      <c r="I61" s="106"/>
      <c r="J61" s="107">
        <f>J86</f>
        <v>0</v>
      </c>
      <c r="L61" s="104"/>
    </row>
    <row r="62" spans="2:47" s="9" customFormat="1" ht="19.899999999999999" customHeight="1">
      <c r="B62" s="104"/>
      <c r="D62" s="105" t="s">
        <v>106</v>
      </c>
      <c r="E62" s="106"/>
      <c r="F62" s="106"/>
      <c r="G62" s="106"/>
      <c r="H62" s="106"/>
      <c r="I62" s="106"/>
      <c r="J62" s="107">
        <f>J89</f>
        <v>0</v>
      </c>
      <c r="L62" s="104"/>
    </row>
    <row r="63" spans="2:47" s="9" customFormat="1" ht="19.899999999999999" customHeight="1">
      <c r="B63" s="104"/>
      <c r="D63" s="105" t="s">
        <v>107</v>
      </c>
      <c r="E63" s="106"/>
      <c r="F63" s="106"/>
      <c r="G63" s="106"/>
      <c r="H63" s="106"/>
      <c r="I63" s="106"/>
      <c r="J63" s="107">
        <f>J91</f>
        <v>0</v>
      </c>
      <c r="L63" s="104"/>
    </row>
    <row r="64" spans="2:47" s="9" customFormat="1" ht="19.899999999999999" customHeight="1">
      <c r="B64" s="104"/>
      <c r="D64" s="105" t="s">
        <v>108</v>
      </c>
      <c r="E64" s="106"/>
      <c r="F64" s="106"/>
      <c r="G64" s="106"/>
      <c r="H64" s="106"/>
      <c r="I64" s="106"/>
      <c r="J64" s="107">
        <f>J96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109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03" t="str">
        <f>E7</f>
        <v>Stavební úpravy části 1.NP Základní školy Nové Sedlo, Masarykova č.p. 217 - na školní družinu</v>
      </c>
      <c r="F74" s="304"/>
      <c r="G74" s="304"/>
      <c r="H74" s="304"/>
      <c r="L74" s="33"/>
    </row>
    <row r="75" spans="2:12" s="1" customFormat="1" ht="12" customHeight="1">
      <c r="B75" s="33"/>
      <c r="C75" s="28" t="s">
        <v>98</v>
      </c>
      <c r="L75" s="33"/>
    </row>
    <row r="76" spans="2:12" s="1" customFormat="1" ht="16.5" customHeight="1">
      <c r="B76" s="33"/>
      <c r="E76" s="266" t="str">
        <f>E9</f>
        <v>00 - VRN</v>
      </c>
      <c r="F76" s="305"/>
      <c r="G76" s="305"/>
      <c r="H76" s="305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Nové Sedlo, Masarykova 217</v>
      </c>
      <c r="I78" s="28" t="s">
        <v>23</v>
      </c>
      <c r="J78" s="50" t="str">
        <f>IF(J12="","",J12)</f>
        <v>7. 2. 2023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25</v>
      </c>
      <c r="F80" s="26" t="str">
        <f>E15</f>
        <v>Město Nové Sedlo</v>
      </c>
      <c r="I80" s="28" t="s">
        <v>31</v>
      </c>
      <c r="J80" s="31" t="str">
        <f>E21</f>
        <v>CENTRASTAV s.r.o.</v>
      </c>
      <c r="L80" s="33"/>
    </row>
    <row r="81" spans="2:65" s="1" customFormat="1" ht="15.2" customHeight="1">
      <c r="B81" s="33"/>
      <c r="C81" s="28" t="s">
        <v>29</v>
      </c>
      <c r="F81" s="26" t="str">
        <f>IF(E18="","",E18)</f>
        <v>Vyplň údaj</v>
      </c>
      <c r="I81" s="28" t="s">
        <v>34</v>
      </c>
      <c r="J81" s="31" t="str">
        <f>E24</f>
        <v>Michal Kubelka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110</v>
      </c>
      <c r="D83" s="110" t="s">
        <v>57</v>
      </c>
      <c r="E83" s="110" t="s">
        <v>53</v>
      </c>
      <c r="F83" s="110" t="s">
        <v>54</v>
      </c>
      <c r="G83" s="110" t="s">
        <v>111</v>
      </c>
      <c r="H83" s="110" t="s">
        <v>112</v>
      </c>
      <c r="I83" s="110" t="s">
        <v>113</v>
      </c>
      <c r="J83" s="110" t="s">
        <v>102</v>
      </c>
      <c r="K83" s="111" t="s">
        <v>114</v>
      </c>
      <c r="L83" s="108"/>
      <c r="M83" s="57" t="s">
        <v>19</v>
      </c>
      <c r="N83" s="58" t="s">
        <v>42</v>
      </c>
      <c r="O83" s="58" t="s">
        <v>115</v>
      </c>
      <c r="P83" s="58" t="s">
        <v>116</v>
      </c>
      <c r="Q83" s="58" t="s">
        <v>117</v>
      </c>
      <c r="R83" s="58" t="s">
        <v>118</v>
      </c>
      <c r="S83" s="58" t="s">
        <v>119</v>
      </c>
      <c r="T83" s="59" t="s">
        <v>120</v>
      </c>
    </row>
    <row r="84" spans="2:65" s="1" customFormat="1" ht="22.9" customHeight="1">
      <c r="B84" s="33"/>
      <c r="C84" s="62" t="s">
        <v>121</v>
      </c>
      <c r="J84" s="112">
        <f>BK84</f>
        <v>0</v>
      </c>
      <c r="L84" s="33"/>
      <c r="M84" s="60"/>
      <c r="N84" s="51"/>
      <c r="O84" s="51"/>
      <c r="P84" s="113">
        <f>P85</f>
        <v>0</v>
      </c>
      <c r="Q84" s="51"/>
      <c r="R84" s="113">
        <f>R85</f>
        <v>0</v>
      </c>
      <c r="S84" s="51"/>
      <c r="T84" s="114">
        <f>T85</f>
        <v>0</v>
      </c>
      <c r="AT84" s="18" t="s">
        <v>71</v>
      </c>
      <c r="AU84" s="18" t="s">
        <v>103</v>
      </c>
      <c r="BK84" s="115">
        <f>BK85</f>
        <v>0</v>
      </c>
    </row>
    <row r="85" spans="2:65" s="11" customFormat="1" ht="25.9" customHeight="1">
      <c r="B85" s="116"/>
      <c r="D85" s="117" t="s">
        <v>71</v>
      </c>
      <c r="E85" s="118" t="s">
        <v>77</v>
      </c>
      <c r="F85" s="118" t="s">
        <v>122</v>
      </c>
      <c r="I85" s="119"/>
      <c r="J85" s="120">
        <f>BK85</f>
        <v>0</v>
      </c>
      <c r="L85" s="116"/>
      <c r="M85" s="121"/>
      <c r="P85" s="122">
        <f>P86+P89+P91+P96</f>
        <v>0</v>
      </c>
      <c r="R85" s="122">
        <f>R86+R89+R91+R96</f>
        <v>0</v>
      </c>
      <c r="T85" s="123">
        <f>T86+T89+T91+T96</f>
        <v>0</v>
      </c>
      <c r="AR85" s="117" t="s">
        <v>123</v>
      </c>
      <c r="AT85" s="124" t="s">
        <v>71</v>
      </c>
      <c r="AU85" s="124" t="s">
        <v>72</v>
      </c>
      <c r="AY85" s="117" t="s">
        <v>124</v>
      </c>
      <c r="BK85" s="125">
        <f>BK86+BK89+BK91+BK96</f>
        <v>0</v>
      </c>
    </row>
    <row r="86" spans="2:65" s="11" customFormat="1" ht="22.9" customHeight="1">
      <c r="B86" s="116"/>
      <c r="D86" s="117" t="s">
        <v>71</v>
      </c>
      <c r="E86" s="126" t="s">
        <v>125</v>
      </c>
      <c r="F86" s="126" t="s">
        <v>126</v>
      </c>
      <c r="I86" s="119"/>
      <c r="J86" s="127">
        <f>BK86</f>
        <v>0</v>
      </c>
      <c r="L86" s="116"/>
      <c r="M86" s="121"/>
      <c r="P86" s="122">
        <f>SUM(P87:P88)</f>
        <v>0</v>
      </c>
      <c r="R86" s="122">
        <f>SUM(R87:R88)</f>
        <v>0</v>
      </c>
      <c r="T86" s="123">
        <f>SUM(T87:T88)</f>
        <v>0</v>
      </c>
      <c r="AR86" s="117" t="s">
        <v>123</v>
      </c>
      <c r="AT86" s="124" t="s">
        <v>71</v>
      </c>
      <c r="AU86" s="124" t="s">
        <v>79</v>
      </c>
      <c r="AY86" s="117" t="s">
        <v>124</v>
      </c>
      <c r="BK86" s="125">
        <f>SUM(BK87:BK88)</f>
        <v>0</v>
      </c>
    </row>
    <row r="87" spans="2:65" s="1" customFormat="1" ht="16.5" customHeight="1">
      <c r="B87" s="33"/>
      <c r="C87" s="128" t="s">
        <v>79</v>
      </c>
      <c r="D87" s="128" t="s">
        <v>127</v>
      </c>
      <c r="E87" s="129" t="s">
        <v>128</v>
      </c>
      <c r="F87" s="130" t="s">
        <v>129</v>
      </c>
      <c r="G87" s="131" t="s">
        <v>130</v>
      </c>
      <c r="H87" s="132">
        <v>1</v>
      </c>
      <c r="I87" s="133"/>
      <c r="J87" s="134">
        <f>ROUND(I87*H87,2)</f>
        <v>0</v>
      </c>
      <c r="K87" s="130" t="s">
        <v>131</v>
      </c>
      <c r="L87" s="33"/>
      <c r="M87" s="135" t="s">
        <v>19</v>
      </c>
      <c r="N87" s="136" t="s">
        <v>43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132</v>
      </c>
      <c r="AT87" s="139" t="s">
        <v>127</v>
      </c>
      <c r="AU87" s="139" t="s">
        <v>81</v>
      </c>
      <c r="AY87" s="18" t="s">
        <v>124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8" t="s">
        <v>79</v>
      </c>
      <c r="BK87" s="140">
        <f>ROUND(I87*H87,2)</f>
        <v>0</v>
      </c>
      <c r="BL87" s="18" t="s">
        <v>132</v>
      </c>
      <c r="BM87" s="139" t="s">
        <v>133</v>
      </c>
    </row>
    <row r="88" spans="2:65" s="1" customFormat="1" ht="11.25">
      <c r="B88" s="33"/>
      <c r="D88" s="141" t="s">
        <v>134</v>
      </c>
      <c r="F88" s="142" t="s">
        <v>135</v>
      </c>
      <c r="I88" s="143"/>
      <c r="L88" s="33"/>
      <c r="M88" s="144"/>
      <c r="T88" s="54"/>
      <c r="AT88" s="18" t="s">
        <v>134</v>
      </c>
      <c r="AU88" s="18" t="s">
        <v>81</v>
      </c>
    </row>
    <row r="89" spans="2:65" s="11" customFormat="1" ht="22.9" customHeight="1">
      <c r="B89" s="116"/>
      <c r="D89" s="117" t="s">
        <v>71</v>
      </c>
      <c r="E89" s="126" t="s">
        <v>136</v>
      </c>
      <c r="F89" s="126" t="s">
        <v>137</v>
      </c>
      <c r="I89" s="119"/>
      <c r="J89" s="127">
        <f>BK89</f>
        <v>0</v>
      </c>
      <c r="L89" s="116"/>
      <c r="M89" s="121"/>
      <c r="P89" s="122">
        <f>P90</f>
        <v>0</v>
      </c>
      <c r="R89" s="122">
        <f>R90</f>
        <v>0</v>
      </c>
      <c r="T89" s="123">
        <f>T90</f>
        <v>0</v>
      </c>
      <c r="AR89" s="117" t="s">
        <v>123</v>
      </c>
      <c r="AT89" s="124" t="s">
        <v>71</v>
      </c>
      <c r="AU89" s="124" t="s">
        <v>79</v>
      </c>
      <c r="AY89" s="117" t="s">
        <v>124</v>
      </c>
      <c r="BK89" s="125">
        <f>BK90</f>
        <v>0</v>
      </c>
    </row>
    <row r="90" spans="2:65" s="1" customFormat="1" ht="16.5" customHeight="1">
      <c r="B90" s="33"/>
      <c r="C90" s="128" t="s">
        <v>81</v>
      </c>
      <c r="D90" s="128" t="s">
        <v>127</v>
      </c>
      <c r="E90" s="129" t="s">
        <v>138</v>
      </c>
      <c r="F90" s="130" t="s">
        <v>139</v>
      </c>
      <c r="G90" s="131" t="s">
        <v>130</v>
      </c>
      <c r="H90" s="132">
        <v>1</v>
      </c>
      <c r="I90" s="133"/>
      <c r="J90" s="134">
        <f>ROUND(I90*H90,2)</f>
        <v>0</v>
      </c>
      <c r="K90" s="130" t="s">
        <v>19</v>
      </c>
      <c r="L90" s="33"/>
      <c r="M90" s="135" t="s">
        <v>19</v>
      </c>
      <c r="N90" s="136" t="s">
        <v>43</v>
      </c>
      <c r="P90" s="137">
        <f>O90*H90</f>
        <v>0</v>
      </c>
      <c r="Q90" s="137">
        <v>0</v>
      </c>
      <c r="R90" s="137">
        <f>Q90*H90</f>
        <v>0</v>
      </c>
      <c r="S90" s="137">
        <v>0</v>
      </c>
      <c r="T90" s="138">
        <f>S90*H90</f>
        <v>0</v>
      </c>
      <c r="AR90" s="139" t="s">
        <v>132</v>
      </c>
      <c r="AT90" s="139" t="s">
        <v>127</v>
      </c>
      <c r="AU90" s="139" t="s">
        <v>81</v>
      </c>
      <c r="AY90" s="18" t="s">
        <v>124</v>
      </c>
      <c r="BE90" s="140">
        <f>IF(N90="základní",J90,0)</f>
        <v>0</v>
      </c>
      <c r="BF90" s="140">
        <f>IF(N90="snížená",J90,0)</f>
        <v>0</v>
      </c>
      <c r="BG90" s="140">
        <f>IF(N90="zákl. přenesená",J90,0)</f>
        <v>0</v>
      </c>
      <c r="BH90" s="140">
        <f>IF(N90="sníž. přenesená",J90,0)</f>
        <v>0</v>
      </c>
      <c r="BI90" s="140">
        <f>IF(N90="nulová",J90,0)</f>
        <v>0</v>
      </c>
      <c r="BJ90" s="18" t="s">
        <v>79</v>
      </c>
      <c r="BK90" s="140">
        <f>ROUND(I90*H90,2)</f>
        <v>0</v>
      </c>
      <c r="BL90" s="18" t="s">
        <v>132</v>
      </c>
      <c r="BM90" s="139" t="s">
        <v>140</v>
      </c>
    </row>
    <row r="91" spans="2:65" s="11" customFormat="1" ht="22.9" customHeight="1">
      <c r="B91" s="116"/>
      <c r="D91" s="117" t="s">
        <v>71</v>
      </c>
      <c r="E91" s="126" t="s">
        <v>141</v>
      </c>
      <c r="F91" s="126" t="s">
        <v>142</v>
      </c>
      <c r="I91" s="119"/>
      <c r="J91" s="127">
        <f>BK91</f>
        <v>0</v>
      </c>
      <c r="L91" s="116"/>
      <c r="M91" s="121"/>
      <c r="P91" s="122">
        <f>SUM(P92:P95)</f>
        <v>0</v>
      </c>
      <c r="R91" s="122">
        <f>SUM(R92:R95)</f>
        <v>0</v>
      </c>
      <c r="T91" s="123">
        <f>SUM(T92:T95)</f>
        <v>0</v>
      </c>
      <c r="AR91" s="117" t="s">
        <v>123</v>
      </c>
      <c r="AT91" s="124" t="s">
        <v>71</v>
      </c>
      <c r="AU91" s="124" t="s">
        <v>79</v>
      </c>
      <c r="AY91" s="117" t="s">
        <v>124</v>
      </c>
      <c r="BK91" s="125">
        <f>SUM(BK92:BK95)</f>
        <v>0</v>
      </c>
    </row>
    <row r="92" spans="2:65" s="1" customFormat="1" ht="24.2" customHeight="1">
      <c r="B92" s="33"/>
      <c r="C92" s="128" t="s">
        <v>143</v>
      </c>
      <c r="D92" s="128" t="s">
        <v>127</v>
      </c>
      <c r="E92" s="129" t="s">
        <v>144</v>
      </c>
      <c r="F92" s="130" t="s">
        <v>145</v>
      </c>
      <c r="G92" s="131" t="s">
        <v>130</v>
      </c>
      <c r="H92" s="132">
        <v>1</v>
      </c>
      <c r="I92" s="133"/>
      <c r="J92" s="134">
        <f>ROUND(I92*H92,2)</f>
        <v>0</v>
      </c>
      <c r="K92" s="130" t="s">
        <v>131</v>
      </c>
      <c r="L92" s="33"/>
      <c r="M92" s="135" t="s">
        <v>19</v>
      </c>
      <c r="N92" s="136" t="s">
        <v>43</v>
      </c>
      <c r="P92" s="137">
        <f>O92*H92</f>
        <v>0</v>
      </c>
      <c r="Q92" s="137">
        <v>0</v>
      </c>
      <c r="R92" s="137">
        <f>Q92*H92</f>
        <v>0</v>
      </c>
      <c r="S92" s="137">
        <v>0</v>
      </c>
      <c r="T92" s="138">
        <f>S92*H92</f>
        <v>0</v>
      </c>
      <c r="AR92" s="139" t="s">
        <v>132</v>
      </c>
      <c r="AT92" s="139" t="s">
        <v>127</v>
      </c>
      <c r="AU92" s="139" t="s">
        <v>81</v>
      </c>
      <c r="AY92" s="18" t="s">
        <v>124</v>
      </c>
      <c r="BE92" s="140">
        <f>IF(N92="základní",J92,0)</f>
        <v>0</v>
      </c>
      <c r="BF92" s="140">
        <f>IF(N92="snížená",J92,0)</f>
        <v>0</v>
      </c>
      <c r="BG92" s="140">
        <f>IF(N92="zákl. přenesená",J92,0)</f>
        <v>0</v>
      </c>
      <c r="BH92" s="140">
        <f>IF(N92="sníž. přenesená",J92,0)</f>
        <v>0</v>
      </c>
      <c r="BI92" s="140">
        <f>IF(N92="nulová",J92,0)</f>
        <v>0</v>
      </c>
      <c r="BJ92" s="18" t="s">
        <v>79</v>
      </c>
      <c r="BK92" s="140">
        <f>ROUND(I92*H92,2)</f>
        <v>0</v>
      </c>
      <c r="BL92" s="18" t="s">
        <v>132</v>
      </c>
      <c r="BM92" s="139" t="s">
        <v>146</v>
      </c>
    </row>
    <row r="93" spans="2:65" s="1" customFormat="1" ht="11.25">
      <c r="B93" s="33"/>
      <c r="D93" s="141" t="s">
        <v>134</v>
      </c>
      <c r="F93" s="142" t="s">
        <v>147</v>
      </c>
      <c r="I93" s="143"/>
      <c r="L93" s="33"/>
      <c r="M93" s="144"/>
      <c r="T93" s="54"/>
      <c r="AT93" s="18" t="s">
        <v>134</v>
      </c>
      <c r="AU93" s="18" t="s">
        <v>81</v>
      </c>
    </row>
    <row r="94" spans="2:65" s="1" customFormat="1" ht="16.5" customHeight="1">
      <c r="B94" s="33"/>
      <c r="C94" s="128" t="s">
        <v>148</v>
      </c>
      <c r="D94" s="128" t="s">
        <v>127</v>
      </c>
      <c r="E94" s="129" t="s">
        <v>149</v>
      </c>
      <c r="F94" s="130" t="s">
        <v>150</v>
      </c>
      <c r="G94" s="131" t="s">
        <v>130</v>
      </c>
      <c r="H94" s="132">
        <v>1</v>
      </c>
      <c r="I94" s="133"/>
      <c r="J94" s="134">
        <f>ROUND(I94*H94,2)</f>
        <v>0</v>
      </c>
      <c r="K94" s="130" t="s">
        <v>131</v>
      </c>
      <c r="L94" s="33"/>
      <c r="M94" s="135" t="s">
        <v>19</v>
      </c>
      <c r="N94" s="136" t="s">
        <v>43</v>
      </c>
      <c r="P94" s="137">
        <f>O94*H94</f>
        <v>0</v>
      </c>
      <c r="Q94" s="137">
        <v>0</v>
      </c>
      <c r="R94" s="137">
        <f>Q94*H94</f>
        <v>0</v>
      </c>
      <c r="S94" s="137">
        <v>0</v>
      </c>
      <c r="T94" s="138">
        <f>S94*H94</f>
        <v>0</v>
      </c>
      <c r="AR94" s="139" t="s">
        <v>132</v>
      </c>
      <c r="AT94" s="139" t="s">
        <v>127</v>
      </c>
      <c r="AU94" s="139" t="s">
        <v>81</v>
      </c>
      <c r="AY94" s="18" t="s">
        <v>124</v>
      </c>
      <c r="BE94" s="140">
        <f>IF(N94="základní",J94,0)</f>
        <v>0</v>
      </c>
      <c r="BF94" s="140">
        <f>IF(N94="snížená",J94,0)</f>
        <v>0</v>
      </c>
      <c r="BG94" s="140">
        <f>IF(N94="zákl. přenesená",J94,0)</f>
        <v>0</v>
      </c>
      <c r="BH94" s="140">
        <f>IF(N94="sníž. přenesená",J94,0)</f>
        <v>0</v>
      </c>
      <c r="BI94" s="140">
        <f>IF(N94="nulová",J94,0)</f>
        <v>0</v>
      </c>
      <c r="BJ94" s="18" t="s">
        <v>79</v>
      </c>
      <c r="BK94" s="140">
        <f>ROUND(I94*H94,2)</f>
        <v>0</v>
      </c>
      <c r="BL94" s="18" t="s">
        <v>132</v>
      </c>
      <c r="BM94" s="139" t="s">
        <v>151</v>
      </c>
    </row>
    <row r="95" spans="2:65" s="1" customFormat="1" ht="11.25">
      <c r="B95" s="33"/>
      <c r="D95" s="141" t="s">
        <v>134</v>
      </c>
      <c r="F95" s="142" t="s">
        <v>152</v>
      </c>
      <c r="I95" s="143"/>
      <c r="L95" s="33"/>
      <c r="M95" s="144"/>
      <c r="T95" s="54"/>
      <c r="AT95" s="18" t="s">
        <v>134</v>
      </c>
      <c r="AU95" s="18" t="s">
        <v>81</v>
      </c>
    </row>
    <row r="96" spans="2:65" s="11" customFormat="1" ht="22.9" customHeight="1">
      <c r="B96" s="116"/>
      <c r="D96" s="117" t="s">
        <v>71</v>
      </c>
      <c r="E96" s="126" t="s">
        <v>153</v>
      </c>
      <c r="F96" s="126" t="s">
        <v>154</v>
      </c>
      <c r="I96" s="119"/>
      <c r="J96" s="127">
        <f>BK96</f>
        <v>0</v>
      </c>
      <c r="L96" s="116"/>
      <c r="M96" s="121"/>
      <c r="P96" s="122">
        <f>SUM(P97:P98)</f>
        <v>0</v>
      </c>
      <c r="R96" s="122">
        <f>SUM(R97:R98)</f>
        <v>0</v>
      </c>
      <c r="T96" s="123">
        <f>SUM(T97:T98)</f>
        <v>0</v>
      </c>
      <c r="AR96" s="117" t="s">
        <v>123</v>
      </c>
      <c r="AT96" s="124" t="s">
        <v>71</v>
      </c>
      <c r="AU96" s="124" t="s">
        <v>79</v>
      </c>
      <c r="AY96" s="117" t="s">
        <v>124</v>
      </c>
      <c r="BK96" s="125">
        <f>SUM(BK97:BK98)</f>
        <v>0</v>
      </c>
    </row>
    <row r="97" spans="2:65" s="1" customFormat="1" ht="24.2" customHeight="1">
      <c r="B97" s="33"/>
      <c r="C97" s="128" t="s">
        <v>123</v>
      </c>
      <c r="D97" s="128" t="s">
        <v>127</v>
      </c>
      <c r="E97" s="129" t="s">
        <v>155</v>
      </c>
      <c r="F97" s="130" t="s">
        <v>156</v>
      </c>
      <c r="G97" s="131" t="s">
        <v>130</v>
      </c>
      <c r="H97" s="132">
        <v>1</v>
      </c>
      <c r="I97" s="133"/>
      <c r="J97" s="134">
        <f>ROUND(I97*H97,2)</f>
        <v>0</v>
      </c>
      <c r="K97" s="130" t="s">
        <v>131</v>
      </c>
      <c r="L97" s="33"/>
      <c r="M97" s="135" t="s">
        <v>19</v>
      </c>
      <c r="N97" s="136" t="s">
        <v>43</v>
      </c>
      <c r="P97" s="137">
        <f>O97*H97</f>
        <v>0</v>
      </c>
      <c r="Q97" s="137">
        <v>0</v>
      </c>
      <c r="R97" s="137">
        <f>Q97*H97</f>
        <v>0</v>
      </c>
      <c r="S97" s="137">
        <v>0</v>
      </c>
      <c r="T97" s="138">
        <f>S97*H97</f>
        <v>0</v>
      </c>
      <c r="AR97" s="139" t="s">
        <v>132</v>
      </c>
      <c r="AT97" s="139" t="s">
        <v>127</v>
      </c>
      <c r="AU97" s="139" t="s">
        <v>81</v>
      </c>
      <c r="AY97" s="18" t="s">
        <v>124</v>
      </c>
      <c r="BE97" s="140">
        <f>IF(N97="základní",J97,0)</f>
        <v>0</v>
      </c>
      <c r="BF97" s="140">
        <f>IF(N97="snížená",J97,0)</f>
        <v>0</v>
      </c>
      <c r="BG97" s="140">
        <f>IF(N97="zákl. přenesená",J97,0)</f>
        <v>0</v>
      </c>
      <c r="BH97" s="140">
        <f>IF(N97="sníž. přenesená",J97,0)</f>
        <v>0</v>
      </c>
      <c r="BI97" s="140">
        <f>IF(N97="nulová",J97,0)</f>
        <v>0</v>
      </c>
      <c r="BJ97" s="18" t="s">
        <v>79</v>
      </c>
      <c r="BK97" s="140">
        <f>ROUND(I97*H97,2)</f>
        <v>0</v>
      </c>
      <c r="BL97" s="18" t="s">
        <v>132</v>
      </c>
      <c r="BM97" s="139" t="s">
        <v>157</v>
      </c>
    </row>
    <row r="98" spans="2:65" s="1" customFormat="1" ht="11.25">
      <c r="B98" s="33"/>
      <c r="D98" s="141" t="s">
        <v>134</v>
      </c>
      <c r="F98" s="142" t="s">
        <v>158</v>
      </c>
      <c r="I98" s="143"/>
      <c r="L98" s="33"/>
      <c r="M98" s="145"/>
      <c r="N98" s="146"/>
      <c r="O98" s="146"/>
      <c r="P98" s="146"/>
      <c r="Q98" s="146"/>
      <c r="R98" s="146"/>
      <c r="S98" s="146"/>
      <c r="T98" s="147"/>
      <c r="AT98" s="18" t="s">
        <v>134</v>
      </c>
      <c r="AU98" s="18" t="s">
        <v>81</v>
      </c>
    </row>
    <row r="99" spans="2:65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3"/>
    </row>
  </sheetData>
  <sheetProtection algorithmName="SHA-512" hashValue="EpdZ4O96+10FZZaj2u2xdzElaxw496DKoK+6VP2+z59Q/v22l1QFvZPdNVFUMcXjL1UzG4BBicyijSwBjSgYYA==" saltValue="y1qkCVz0ejVxKM/CPmpZFqgi7kLlzKbw7r4CLeco0BVXThWSqJ8he2ahL8BWkGvdr2gNzu6kjkjIFfe1jrRixQ==" spinCount="100000" sheet="1" objects="1" scenarios="1" formatColumns="0" formatRows="0" autoFilter="0"/>
  <autoFilter ref="C83:K98" xr:uid="{00000000-0009-0000-0000-000001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100-000000000000}"/>
    <hyperlink ref="F93" r:id="rId2" xr:uid="{00000000-0004-0000-0100-000001000000}"/>
    <hyperlink ref="F95" r:id="rId3" xr:uid="{00000000-0004-0000-0100-000002000000}"/>
    <hyperlink ref="F98" r:id="rId4" xr:uid="{00000000-0004-0000-0100-00000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8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84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5" customHeight="1">
      <c r="B4" s="21"/>
      <c r="D4" s="22" t="s">
        <v>97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03" t="str">
        <f>'Rekapitulace stavby'!K6</f>
        <v>Stavební úpravy části 1.NP Základní školy Nové Sedlo, Masarykova č.p. 217 - na školní družinu</v>
      </c>
      <c r="F7" s="304"/>
      <c r="G7" s="304"/>
      <c r="H7" s="304"/>
      <c r="L7" s="21"/>
    </row>
    <row r="8" spans="2:46" s="1" customFormat="1" ht="12" customHeight="1">
      <c r="B8" s="33"/>
      <c r="D8" s="28" t="s">
        <v>98</v>
      </c>
      <c r="L8" s="33"/>
    </row>
    <row r="9" spans="2:46" s="1" customFormat="1" ht="16.5" customHeight="1">
      <c r="B9" s="33"/>
      <c r="E9" s="266" t="s">
        <v>159</v>
      </c>
      <c r="F9" s="305"/>
      <c r="G9" s="305"/>
      <c r="H9" s="305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7. 2. 2023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19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19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06" t="str">
        <f>'Rekapitulace stavby'!E14</f>
        <v>Vyplň údaj</v>
      </c>
      <c r="F18" s="287"/>
      <c r="G18" s="287"/>
      <c r="H18" s="287"/>
      <c r="I18" s="28" t="s">
        <v>28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19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19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26</v>
      </c>
      <c r="J23" s="26" t="s">
        <v>19</v>
      </c>
      <c r="L23" s="33"/>
    </row>
    <row r="24" spans="2:12" s="1" customFormat="1" ht="18" customHeight="1">
      <c r="B24" s="33"/>
      <c r="E24" s="26" t="s">
        <v>35</v>
      </c>
      <c r="I24" s="28" t="s">
        <v>28</v>
      </c>
      <c r="J24" s="26" t="s">
        <v>19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36</v>
      </c>
      <c r="L26" s="33"/>
    </row>
    <row r="27" spans="2:12" s="7" customFormat="1" ht="16.5" customHeight="1">
      <c r="B27" s="87"/>
      <c r="E27" s="292" t="s">
        <v>19</v>
      </c>
      <c r="F27" s="292"/>
      <c r="G27" s="292"/>
      <c r="H27" s="292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38</v>
      </c>
      <c r="J30" s="64">
        <f>ROUND(J100,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40</v>
      </c>
      <c r="I32" s="36" t="s">
        <v>39</v>
      </c>
      <c r="J32" s="36" t="s">
        <v>41</v>
      </c>
      <c r="L32" s="33"/>
    </row>
    <row r="33" spans="2:12" s="1" customFormat="1" ht="14.45" customHeight="1">
      <c r="B33" s="33"/>
      <c r="D33" s="53" t="s">
        <v>42</v>
      </c>
      <c r="E33" s="28" t="s">
        <v>43</v>
      </c>
      <c r="F33" s="89">
        <f>ROUND((SUM(BE100:BE862)),  2)</f>
        <v>0</v>
      </c>
      <c r="I33" s="90">
        <v>0.21</v>
      </c>
      <c r="J33" s="89">
        <f>ROUND(((SUM(BE100:BE862))*I33),  2)</f>
        <v>0</v>
      </c>
      <c r="L33" s="33"/>
    </row>
    <row r="34" spans="2:12" s="1" customFormat="1" ht="14.45" customHeight="1">
      <c r="B34" s="33"/>
      <c r="E34" s="28" t="s">
        <v>44</v>
      </c>
      <c r="F34" s="89">
        <f>ROUND((SUM(BF100:BF862)),  2)</f>
        <v>0</v>
      </c>
      <c r="I34" s="90">
        <v>0.15</v>
      </c>
      <c r="J34" s="89">
        <f>ROUND(((SUM(BF100:BF862))*I34),  2)</f>
        <v>0</v>
      </c>
      <c r="L34" s="33"/>
    </row>
    <row r="35" spans="2:12" s="1" customFormat="1" ht="14.45" hidden="1" customHeight="1">
      <c r="B35" s="33"/>
      <c r="E35" s="28" t="s">
        <v>45</v>
      </c>
      <c r="F35" s="89">
        <f>ROUND((SUM(BG100:BG862)),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46</v>
      </c>
      <c r="F36" s="89">
        <f>ROUND((SUM(BH100:BH862)),  2)</f>
        <v>0</v>
      </c>
      <c r="I36" s="90">
        <v>0.15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47</v>
      </c>
      <c r="F37" s="89">
        <f>ROUND((SUM(BI100:BI862)),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48</v>
      </c>
      <c r="E39" s="55"/>
      <c r="F39" s="55"/>
      <c r="G39" s="93" t="s">
        <v>49</v>
      </c>
      <c r="H39" s="94" t="s">
        <v>50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100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03" t="str">
        <f>E7</f>
        <v>Stavební úpravy části 1.NP Základní školy Nové Sedlo, Masarykova č.p. 217 - na školní družinu</v>
      </c>
      <c r="F48" s="304"/>
      <c r="G48" s="304"/>
      <c r="H48" s="304"/>
      <c r="L48" s="33"/>
    </row>
    <row r="49" spans="2:47" s="1" customFormat="1" ht="12" customHeight="1">
      <c r="B49" s="33"/>
      <c r="C49" s="28" t="s">
        <v>98</v>
      </c>
      <c r="L49" s="33"/>
    </row>
    <row r="50" spans="2:47" s="1" customFormat="1" ht="16.5" customHeight="1">
      <c r="B50" s="33"/>
      <c r="E50" s="266" t="str">
        <f>E9</f>
        <v>01 - Stavební část</v>
      </c>
      <c r="F50" s="305"/>
      <c r="G50" s="305"/>
      <c r="H50" s="305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Nové Sedlo, Masarykova 217</v>
      </c>
      <c r="I52" s="28" t="s">
        <v>23</v>
      </c>
      <c r="J52" s="50" t="str">
        <f>IF(J12="","",J12)</f>
        <v>7. 2. 2023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Město Nové Sedlo</v>
      </c>
      <c r="I54" s="28" t="s">
        <v>31</v>
      </c>
      <c r="J54" s="31" t="str">
        <f>E21</f>
        <v>CENTRASTAV s.r.o.</v>
      </c>
      <c r="L54" s="33"/>
    </row>
    <row r="55" spans="2:47" s="1" customFormat="1" ht="15.2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Michal Kubelka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101</v>
      </c>
      <c r="D57" s="91"/>
      <c r="E57" s="91"/>
      <c r="F57" s="91"/>
      <c r="G57" s="91"/>
      <c r="H57" s="91"/>
      <c r="I57" s="91"/>
      <c r="J57" s="98" t="s">
        <v>102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70</v>
      </c>
      <c r="J59" s="64">
        <f>J100</f>
        <v>0</v>
      </c>
      <c r="L59" s="33"/>
      <c r="AU59" s="18" t="s">
        <v>103</v>
      </c>
    </row>
    <row r="60" spans="2:47" s="8" customFormat="1" ht="24.95" customHeight="1">
      <c r="B60" s="100"/>
      <c r="D60" s="101" t="s">
        <v>160</v>
      </c>
      <c r="E60" s="102"/>
      <c r="F60" s="102"/>
      <c r="G60" s="102"/>
      <c r="H60" s="102"/>
      <c r="I60" s="102"/>
      <c r="J60" s="103">
        <f>J101</f>
        <v>0</v>
      </c>
      <c r="L60" s="100"/>
    </row>
    <row r="61" spans="2:47" s="9" customFormat="1" ht="19.899999999999999" customHeight="1">
      <c r="B61" s="104"/>
      <c r="D61" s="105" t="s">
        <v>161</v>
      </c>
      <c r="E61" s="106"/>
      <c r="F61" s="106"/>
      <c r="G61" s="106"/>
      <c r="H61" s="106"/>
      <c r="I61" s="106"/>
      <c r="J61" s="107">
        <f>J102</f>
        <v>0</v>
      </c>
      <c r="L61" s="104"/>
    </row>
    <row r="62" spans="2:47" s="9" customFormat="1" ht="19.899999999999999" customHeight="1">
      <c r="B62" s="104"/>
      <c r="D62" s="105" t="s">
        <v>162</v>
      </c>
      <c r="E62" s="106"/>
      <c r="F62" s="106"/>
      <c r="G62" s="106"/>
      <c r="H62" s="106"/>
      <c r="I62" s="106"/>
      <c r="J62" s="107">
        <f>J148</f>
        <v>0</v>
      </c>
      <c r="L62" s="104"/>
    </row>
    <row r="63" spans="2:47" s="9" customFormat="1" ht="19.899999999999999" customHeight="1">
      <c r="B63" s="104"/>
      <c r="D63" s="105" t="s">
        <v>163</v>
      </c>
      <c r="E63" s="106"/>
      <c r="F63" s="106"/>
      <c r="G63" s="106"/>
      <c r="H63" s="106"/>
      <c r="I63" s="106"/>
      <c r="J63" s="107">
        <f>J308</f>
        <v>0</v>
      </c>
      <c r="L63" s="104"/>
    </row>
    <row r="64" spans="2:47" s="9" customFormat="1" ht="19.899999999999999" customHeight="1">
      <c r="B64" s="104"/>
      <c r="D64" s="105" t="s">
        <v>164</v>
      </c>
      <c r="E64" s="106"/>
      <c r="F64" s="106"/>
      <c r="G64" s="106"/>
      <c r="H64" s="106"/>
      <c r="I64" s="106"/>
      <c r="J64" s="107">
        <f>J477</f>
        <v>0</v>
      </c>
      <c r="L64" s="104"/>
    </row>
    <row r="65" spans="2:12" s="9" customFormat="1" ht="19.899999999999999" customHeight="1">
      <c r="B65" s="104"/>
      <c r="D65" s="105" t="s">
        <v>165</v>
      </c>
      <c r="E65" s="106"/>
      <c r="F65" s="106"/>
      <c r="G65" s="106"/>
      <c r="H65" s="106"/>
      <c r="I65" s="106"/>
      <c r="J65" s="107">
        <f>J501</f>
        <v>0</v>
      </c>
      <c r="L65" s="104"/>
    </row>
    <row r="66" spans="2:12" s="8" customFormat="1" ht="24.95" customHeight="1">
      <c r="B66" s="100"/>
      <c r="D66" s="101" t="s">
        <v>166</v>
      </c>
      <c r="E66" s="102"/>
      <c r="F66" s="102"/>
      <c r="G66" s="102"/>
      <c r="H66" s="102"/>
      <c r="I66" s="102"/>
      <c r="J66" s="103">
        <f>J504</f>
        <v>0</v>
      </c>
      <c r="L66" s="100"/>
    </row>
    <row r="67" spans="2:12" s="9" customFormat="1" ht="19.899999999999999" customHeight="1">
      <c r="B67" s="104"/>
      <c r="D67" s="105" t="s">
        <v>167</v>
      </c>
      <c r="E67" s="106"/>
      <c r="F67" s="106"/>
      <c r="G67" s="106"/>
      <c r="H67" s="106"/>
      <c r="I67" s="106"/>
      <c r="J67" s="107">
        <f>J505</f>
        <v>0</v>
      </c>
      <c r="L67" s="104"/>
    </row>
    <row r="68" spans="2:12" s="9" customFormat="1" ht="19.899999999999999" customHeight="1">
      <c r="B68" s="104"/>
      <c r="D68" s="105" t="s">
        <v>168</v>
      </c>
      <c r="E68" s="106"/>
      <c r="F68" s="106"/>
      <c r="G68" s="106"/>
      <c r="H68" s="106"/>
      <c r="I68" s="106"/>
      <c r="J68" s="107">
        <f>J518</f>
        <v>0</v>
      </c>
      <c r="L68" s="104"/>
    </row>
    <row r="69" spans="2:12" s="9" customFormat="1" ht="19.899999999999999" customHeight="1">
      <c r="B69" s="104"/>
      <c r="D69" s="105" t="s">
        <v>169</v>
      </c>
      <c r="E69" s="106"/>
      <c r="F69" s="106"/>
      <c r="G69" s="106"/>
      <c r="H69" s="106"/>
      <c r="I69" s="106"/>
      <c r="J69" s="107">
        <f>J522</f>
        <v>0</v>
      </c>
      <c r="L69" s="104"/>
    </row>
    <row r="70" spans="2:12" s="9" customFormat="1" ht="19.899999999999999" customHeight="1">
      <c r="B70" s="104"/>
      <c r="D70" s="105" t="s">
        <v>170</v>
      </c>
      <c r="E70" s="106"/>
      <c r="F70" s="106"/>
      <c r="G70" s="106"/>
      <c r="H70" s="106"/>
      <c r="I70" s="106"/>
      <c r="J70" s="107">
        <f>J526</f>
        <v>0</v>
      </c>
      <c r="L70" s="104"/>
    </row>
    <row r="71" spans="2:12" s="9" customFormat="1" ht="19.899999999999999" customHeight="1">
      <c r="B71" s="104"/>
      <c r="D71" s="105" t="s">
        <v>171</v>
      </c>
      <c r="E71" s="106"/>
      <c r="F71" s="106"/>
      <c r="G71" s="106"/>
      <c r="H71" s="106"/>
      <c r="I71" s="106"/>
      <c r="J71" s="107">
        <f>J608</f>
        <v>0</v>
      </c>
      <c r="L71" s="104"/>
    </row>
    <row r="72" spans="2:12" s="9" customFormat="1" ht="19.899999999999999" customHeight="1">
      <c r="B72" s="104"/>
      <c r="D72" s="105" t="s">
        <v>172</v>
      </c>
      <c r="E72" s="106"/>
      <c r="F72" s="106"/>
      <c r="G72" s="106"/>
      <c r="H72" s="106"/>
      <c r="I72" s="106"/>
      <c r="J72" s="107">
        <f>J636</f>
        <v>0</v>
      </c>
      <c r="L72" s="104"/>
    </row>
    <row r="73" spans="2:12" s="9" customFormat="1" ht="19.899999999999999" customHeight="1">
      <c r="B73" s="104"/>
      <c r="D73" s="105" t="s">
        <v>173</v>
      </c>
      <c r="E73" s="106"/>
      <c r="F73" s="106"/>
      <c r="G73" s="106"/>
      <c r="H73" s="106"/>
      <c r="I73" s="106"/>
      <c r="J73" s="107">
        <f>J653</f>
        <v>0</v>
      </c>
      <c r="L73" s="104"/>
    </row>
    <row r="74" spans="2:12" s="9" customFormat="1" ht="19.899999999999999" customHeight="1">
      <c r="B74" s="104"/>
      <c r="D74" s="105" t="s">
        <v>174</v>
      </c>
      <c r="E74" s="106"/>
      <c r="F74" s="106"/>
      <c r="G74" s="106"/>
      <c r="H74" s="106"/>
      <c r="I74" s="106"/>
      <c r="J74" s="107">
        <f>J674</f>
        <v>0</v>
      </c>
      <c r="L74" s="104"/>
    </row>
    <row r="75" spans="2:12" s="9" customFormat="1" ht="19.899999999999999" customHeight="1">
      <c r="B75" s="104"/>
      <c r="D75" s="105" t="s">
        <v>175</v>
      </c>
      <c r="E75" s="106"/>
      <c r="F75" s="106"/>
      <c r="G75" s="106"/>
      <c r="H75" s="106"/>
      <c r="I75" s="106"/>
      <c r="J75" s="107">
        <f>J724</f>
        <v>0</v>
      </c>
      <c r="L75" s="104"/>
    </row>
    <row r="76" spans="2:12" s="9" customFormat="1" ht="19.899999999999999" customHeight="1">
      <c r="B76" s="104"/>
      <c r="D76" s="105" t="s">
        <v>176</v>
      </c>
      <c r="E76" s="106"/>
      <c r="F76" s="106"/>
      <c r="G76" s="106"/>
      <c r="H76" s="106"/>
      <c r="I76" s="106"/>
      <c r="J76" s="107">
        <f>J775</f>
        <v>0</v>
      </c>
      <c r="L76" s="104"/>
    </row>
    <row r="77" spans="2:12" s="9" customFormat="1" ht="19.899999999999999" customHeight="1">
      <c r="B77" s="104"/>
      <c r="D77" s="105" t="s">
        <v>177</v>
      </c>
      <c r="E77" s="106"/>
      <c r="F77" s="106"/>
      <c r="G77" s="106"/>
      <c r="H77" s="106"/>
      <c r="I77" s="106"/>
      <c r="J77" s="107">
        <f>J811</f>
        <v>0</v>
      </c>
      <c r="L77" s="104"/>
    </row>
    <row r="78" spans="2:12" s="9" customFormat="1" ht="19.899999999999999" customHeight="1">
      <c r="B78" s="104"/>
      <c r="D78" s="105" t="s">
        <v>178</v>
      </c>
      <c r="E78" s="106"/>
      <c r="F78" s="106"/>
      <c r="G78" s="106"/>
      <c r="H78" s="106"/>
      <c r="I78" s="106"/>
      <c r="J78" s="107">
        <f>J822</f>
        <v>0</v>
      </c>
      <c r="L78" s="104"/>
    </row>
    <row r="79" spans="2:12" s="8" customFormat="1" ht="24.95" customHeight="1">
      <c r="B79" s="100"/>
      <c r="D79" s="101" t="s">
        <v>179</v>
      </c>
      <c r="E79" s="102"/>
      <c r="F79" s="102"/>
      <c r="G79" s="102"/>
      <c r="H79" s="102"/>
      <c r="I79" s="102"/>
      <c r="J79" s="103">
        <f>J832</f>
        <v>0</v>
      </c>
      <c r="L79" s="100"/>
    </row>
    <row r="80" spans="2:12" s="9" customFormat="1" ht="19.899999999999999" customHeight="1">
      <c r="B80" s="104"/>
      <c r="D80" s="105" t="s">
        <v>180</v>
      </c>
      <c r="E80" s="106"/>
      <c r="F80" s="106"/>
      <c r="G80" s="106"/>
      <c r="H80" s="106"/>
      <c r="I80" s="106"/>
      <c r="J80" s="107">
        <f>J833</f>
        <v>0</v>
      </c>
      <c r="L80" s="104"/>
    </row>
    <row r="81" spans="2:12" s="1" customFormat="1" ht="21.75" customHeight="1">
      <c r="B81" s="33"/>
      <c r="L81" s="33"/>
    </row>
    <row r="82" spans="2:12" s="1" customFormat="1" ht="6.95" customHeight="1"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33"/>
    </row>
    <row r="86" spans="2:12" s="1" customFormat="1" ht="6.95" customHeight="1"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33"/>
    </row>
    <row r="87" spans="2:12" s="1" customFormat="1" ht="24.95" customHeight="1">
      <c r="B87" s="33"/>
      <c r="C87" s="22" t="s">
        <v>109</v>
      </c>
      <c r="L87" s="33"/>
    </row>
    <row r="88" spans="2:12" s="1" customFormat="1" ht="6.95" customHeight="1">
      <c r="B88" s="33"/>
      <c r="L88" s="33"/>
    </row>
    <row r="89" spans="2:12" s="1" customFormat="1" ht="12" customHeight="1">
      <c r="B89" s="33"/>
      <c r="C89" s="28" t="s">
        <v>16</v>
      </c>
      <c r="L89" s="33"/>
    </row>
    <row r="90" spans="2:12" s="1" customFormat="1" ht="16.5" customHeight="1">
      <c r="B90" s="33"/>
      <c r="E90" s="303" t="str">
        <f>E7</f>
        <v>Stavební úpravy části 1.NP Základní školy Nové Sedlo, Masarykova č.p. 217 - na školní družinu</v>
      </c>
      <c r="F90" s="304"/>
      <c r="G90" s="304"/>
      <c r="H90" s="304"/>
      <c r="L90" s="33"/>
    </row>
    <row r="91" spans="2:12" s="1" customFormat="1" ht="12" customHeight="1">
      <c r="B91" s="33"/>
      <c r="C91" s="28" t="s">
        <v>98</v>
      </c>
      <c r="L91" s="33"/>
    </row>
    <row r="92" spans="2:12" s="1" customFormat="1" ht="16.5" customHeight="1">
      <c r="B92" s="33"/>
      <c r="E92" s="266" t="str">
        <f>E9</f>
        <v>01 - Stavební část</v>
      </c>
      <c r="F92" s="305"/>
      <c r="G92" s="305"/>
      <c r="H92" s="305"/>
      <c r="L92" s="33"/>
    </row>
    <row r="93" spans="2:12" s="1" customFormat="1" ht="6.95" customHeight="1">
      <c r="B93" s="33"/>
      <c r="L93" s="33"/>
    </row>
    <row r="94" spans="2:12" s="1" customFormat="1" ht="12" customHeight="1">
      <c r="B94" s="33"/>
      <c r="C94" s="28" t="s">
        <v>21</v>
      </c>
      <c r="F94" s="26" t="str">
        <f>F12</f>
        <v>Nové Sedlo, Masarykova 217</v>
      </c>
      <c r="I94" s="28" t="s">
        <v>23</v>
      </c>
      <c r="J94" s="50" t="str">
        <f>IF(J12="","",J12)</f>
        <v>7. 2. 2023</v>
      </c>
      <c r="L94" s="33"/>
    </row>
    <row r="95" spans="2:12" s="1" customFormat="1" ht="6.95" customHeight="1">
      <c r="B95" s="33"/>
      <c r="L95" s="33"/>
    </row>
    <row r="96" spans="2:12" s="1" customFormat="1" ht="15.2" customHeight="1">
      <c r="B96" s="33"/>
      <c r="C96" s="28" t="s">
        <v>25</v>
      </c>
      <c r="F96" s="26" t="str">
        <f>E15</f>
        <v>Město Nové Sedlo</v>
      </c>
      <c r="I96" s="28" t="s">
        <v>31</v>
      </c>
      <c r="J96" s="31" t="str">
        <f>E21</f>
        <v>CENTRASTAV s.r.o.</v>
      </c>
      <c r="L96" s="33"/>
    </row>
    <row r="97" spans="2:65" s="1" customFormat="1" ht="15.2" customHeight="1">
      <c r="B97" s="33"/>
      <c r="C97" s="28" t="s">
        <v>29</v>
      </c>
      <c r="F97" s="26" t="str">
        <f>IF(E18="","",E18)</f>
        <v>Vyplň údaj</v>
      </c>
      <c r="I97" s="28" t="s">
        <v>34</v>
      </c>
      <c r="J97" s="31" t="str">
        <f>E24</f>
        <v>Michal Kubelka</v>
      </c>
      <c r="L97" s="33"/>
    </row>
    <row r="98" spans="2:65" s="1" customFormat="1" ht="10.35" customHeight="1">
      <c r="B98" s="33"/>
      <c r="L98" s="33"/>
    </row>
    <row r="99" spans="2:65" s="10" customFormat="1" ht="29.25" customHeight="1">
      <c r="B99" s="108"/>
      <c r="C99" s="109" t="s">
        <v>110</v>
      </c>
      <c r="D99" s="110" t="s">
        <v>57</v>
      </c>
      <c r="E99" s="110" t="s">
        <v>53</v>
      </c>
      <c r="F99" s="110" t="s">
        <v>54</v>
      </c>
      <c r="G99" s="110" t="s">
        <v>111</v>
      </c>
      <c r="H99" s="110" t="s">
        <v>112</v>
      </c>
      <c r="I99" s="110" t="s">
        <v>113</v>
      </c>
      <c r="J99" s="110" t="s">
        <v>102</v>
      </c>
      <c r="K99" s="111" t="s">
        <v>114</v>
      </c>
      <c r="L99" s="108"/>
      <c r="M99" s="57" t="s">
        <v>19</v>
      </c>
      <c r="N99" s="58" t="s">
        <v>42</v>
      </c>
      <c r="O99" s="58" t="s">
        <v>115</v>
      </c>
      <c r="P99" s="58" t="s">
        <v>116</v>
      </c>
      <c r="Q99" s="58" t="s">
        <v>117</v>
      </c>
      <c r="R99" s="58" t="s">
        <v>118</v>
      </c>
      <c r="S99" s="58" t="s">
        <v>119</v>
      </c>
      <c r="T99" s="59" t="s">
        <v>120</v>
      </c>
    </row>
    <row r="100" spans="2:65" s="1" customFormat="1" ht="22.9" customHeight="1">
      <c r="B100" s="33"/>
      <c r="C100" s="62" t="s">
        <v>121</v>
      </c>
      <c r="J100" s="112">
        <f>BK100</f>
        <v>0</v>
      </c>
      <c r="L100" s="33"/>
      <c r="M100" s="60"/>
      <c r="N100" s="51"/>
      <c r="O100" s="51"/>
      <c r="P100" s="113">
        <f>P101+P504+P832</f>
        <v>0</v>
      </c>
      <c r="Q100" s="51"/>
      <c r="R100" s="113">
        <f>R101+R504+R832</f>
        <v>67.171665879999992</v>
      </c>
      <c r="S100" s="51"/>
      <c r="T100" s="114">
        <f>T101+T504+T832</f>
        <v>76.524779580000001</v>
      </c>
      <c r="AT100" s="18" t="s">
        <v>71</v>
      </c>
      <c r="AU100" s="18" t="s">
        <v>103</v>
      </c>
      <c r="BK100" s="115">
        <f>BK101+BK504+BK832</f>
        <v>0</v>
      </c>
    </row>
    <row r="101" spans="2:65" s="11" customFormat="1" ht="25.9" customHeight="1">
      <c r="B101" s="116"/>
      <c r="D101" s="117" t="s">
        <v>71</v>
      </c>
      <c r="E101" s="118" t="s">
        <v>181</v>
      </c>
      <c r="F101" s="118" t="s">
        <v>182</v>
      </c>
      <c r="I101" s="119"/>
      <c r="J101" s="120">
        <f>BK101</f>
        <v>0</v>
      </c>
      <c r="L101" s="116"/>
      <c r="M101" s="121"/>
      <c r="P101" s="122">
        <f>P102+P148+P308+P477+P501</f>
        <v>0</v>
      </c>
      <c r="R101" s="122">
        <f>R102+R148+R308+R477+R501</f>
        <v>58.892443449999995</v>
      </c>
      <c r="T101" s="123">
        <f>T102+T148+T308+T477+T501</f>
        <v>67.539133000000007</v>
      </c>
      <c r="AR101" s="117" t="s">
        <v>79</v>
      </c>
      <c r="AT101" s="124" t="s">
        <v>71</v>
      </c>
      <c r="AU101" s="124" t="s">
        <v>72</v>
      </c>
      <c r="AY101" s="117" t="s">
        <v>124</v>
      </c>
      <c r="BK101" s="125">
        <f>BK102+BK148+BK308+BK477+BK501</f>
        <v>0</v>
      </c>
    </row>
    <row r="102" spans="2:65" s="11" customFormat="1" ht="22.9" customHeight="1">
      <c r="B102" s="116"/>
      <c r="D102" s="117" t="s">
        <v>71</v>
      </c>
      <c r="E102" s="126" t="s">
        <v>143</v>
      </c>
      <c r="F102" s="126" t="s">
        <v>183</v>
      </c>
      <c r="I102" s="119"/>
      <c r="J102" s="127">
        <f>BK102</f>
        <v>0</v>
      </c>
      <c r="L102" s="116"/>
      <c r="M102" s="121"/>
      <c r="P102" s="122">
        <f>SUM(P103:P147)</f>
        <v>0</v>
      </c>
      <c r="R102" s="122">
        <f>SUM(R103:R147)</f>
        <v>3.2071763399999997</v>
      </c>
      <c r="T102" s="123">
        <f>SUM(T103:T147)</f>
        <v>0</v>
      </c>
      <c r="AR102" s="117" t="s">
        <v>79</v>
      </c>
      <c r="AT102" s="124" t="s">
        <v>71</v>
      </c>
      <c r="AU102" s="124" t="s">
        <v>79</v>
      </c>
      <c r="AY102" s="117" t="s">
        <v>124</v>
      </c>
      <c r="BK102" s="125">
        <f>SUM(BK103:BK147)</f>
        <v>0</v>
      </c>
    </row>
    <row r="103" spans="2:65" s="1" customFormat="1" ht="24.2" customHeight="1">
      <c r="B103" s="33"/>
      <c r="C103" s="128" t="s">
        <v>79</v>
      </c>
      <c r="D103" s="128" t="s">
        <v>127</v>
      </c>
      <c r="E103" s="129" t="s">
        <v>184</v>
      </c>
      <c r="F103" s="130" t="s">
        <v>185</v>
      </c>
      <c r="G103" s="131" t="s">
        <v>186</v>
      </c>
      <c r="H103" s="132">
        <v>1.8839999999999999</v>
      </c>
      <c r="I103" s="133"/>
      <c r="J103" s="134">
        <f>ROUND(I103*H103,2)</f>
        <v>0</v>
      </c>
      <c r="K103" s="130" t="s">
        <v>131</v>
      </c>
      <c r="L103" s="33"/>
      <c r="M103" s="135" t="s">
        <v>19</v>
      </c>
      <c r="N103" s="136" t="s">
        <v>43</v>
      </c>
      <c r="P103" s="137">
        <f>O103*H103</f>
        <v>0</v>
      </c>
      <c r="Q103" s="137">
        <v>0.1774</v>
      </c>
      <c r="R103" s="137">
        <f>Q103*H103</f>
        <v>0.33422160000000001</v>
      </c>
      <c r="S103" s="137">
        <v>0</v>
      </c>
      <c r="T103" s="138">
        <f>S103*H103</f>
        <v>0</v>
      </c>
      <c r="AR103" s="139" t="s">
        <v>148</v>
      </c>
      <c r="AT103" s="139" t="s">
        <v>127</v>
      </c>
      <c r="AU103" s="139" t="s">
        <v>81</v>
      </c>
      <c r="AY103" s="18" t="s">
        <v>124</v>
      </c>
      <c r="BE103" s="140">
        <f>IF(N103="základní",J103,0)</f>
        <v>0</v>
      </c>
      <c r="BF103" s="140">
        <f>IF(N103="snížená",J103,0)</f>
        <v>0</v>
      </c>
      <c r="BG103" s="140">
        <f>IF(N103="zákl. přenesená",J103,0)</f>
        <v>0</v>
      </c>
      <c r="BH103" s="140">
        <f>IF(N103="sníž. přenesená",J103,0)</f>
        <v>0</v>
      </c>
      <c r="BI103" s="140">
        <f>IF(N103="nulová",J103,0)</f>
        <v>0</v>
      </c>
      <c r="BJ103" s="18" t="s">
        <v>79</v>
      </c>
      <c r="BK103" s="140">
        <f>ROUND(I103*H103,2)</f>
        <v>0</v>
      </c>
      <c r="BL103" s="18" t="s">
        <v>148</v>
      </c>
      <c r="BM103" s="139" t="s">
        <v>187</v>
      </c>
    </row>
    <row r="104" spans="2:65" s="1" customFormat="1" ht="11.25">
      <c r="B104" s="33"/>
      <c r="D104" s="141" t="s">
        <v>134</v>
      </c>
      <c r="F104" s="142" t="s">
        <v>188</v>
      </c>
      <c r="I104" s="143"/>
      <c r="L104" s="33"/>
      <c r="M104" s="144"/>
      <c r="T104" s="54"/>
      <c r="AT104" s="18" t="s">
        <v>134</v>
      </c>
      <c r="AU104" s="18" t="s">
        <v>81</v>
      </c>
    </row>
    <row r="105" spans="2:65" s="12" customFormat="1" ht="11.25">
      <c r="B105" s="148"/>
      <c r="D105" s="149" t="s">
        <v>189</v>
      </c>
      <c r="E105" s="150" t="s">
        <v>19</v>
      </c>
      <c r="F105" s="151" t="s">
        <v>190</v>
      </c>
      <c r="H105" s="150" t="s">
        <v>19</v>
      </c>
      <c r="I105" s="152"/>
      <c r="L105" s="148"/>
      <c r="M105" s="153"/>
      <c r="T105" s="154"/>
      <c r="AT105" s="150" t="s">
        <v>189</v>
      </c>
      <c r="AU105" s="150" t="s">
        <v>81</v>
      </c>
      <c r="AV105" s="12" t="s">
        <v>79</v>
      </c>
      <c r="AW105" s="12" t="s">
        <v>33</v>
      </c>
      <c r="AX105" s="12" t="s">
        <v>72</v>
      </c>
      <c r="AY105" s="150" t="s">
        <v>124</v>
      </c>
    </row>
    <row r="106" spans="2:65" s="13" customFormat="1" ht="11.25">
      <c r="B106" s="155"/>
      <c r="D106" s="149" t="s">
        <v>189</v>
      </c>
      <c r="E106" s="156" t="s">
        <v>19</v>
      </c>
      <c r="F106" s="157" t="s">
        <v>191</v>
      </c>
      <c r="H106" s="158">
        <v>1.8839999999999999</v>
      </c>
      <c r="I106" s="159"/>
      <c r="L106" s="155"/>
      <c r="M106" s="160"/>
      <c r="T106" s="161"/>
      <c r="AT106" s="156" t="s">
        <v>189</v>
      </c>
      <c r="AU106" s="156" t="s">
        <v>81</v>
      </c>
      <c r="AV106" s="13" t="s">
        <v>81</v>
      </c>
      <c r="AW106" s="13" t="s">
        <v>33</v>
      </c>
      <c r="AX106" s="13" t="s">
        <v>79</v>
      </c>
      <c r="AY106" s="156" t="s">
        <v>124</v>
      </c>
    </row>
    <row r="107" spans="2:65" s="1" customFormat="1" ht="24.2" customHeight="1">
      <c r="B107" s="33"/>
      <c r="C107" s="128" t="s">
        <v>81</v>
      </c>
      <c r="D107" s="128" t="s">
        <v>127</v>
      </c>
      <c r="E107" s="129" t="s">
        <v>192</v>
      </c>
      <c r="F107" s="130" t="s">
        <v>193</v>
      </c>
      <c r="G107" s="131" t="s">
        <v>186</v>
      </c>
      <c r="H107" s="132">
        <v>1.8</v>
      </c>
      <c r="I107" s="133"/>
      <c r="J107" s="134">
        <f>ROUND(I107*H107,2)</f>
        <v>0</v>
      </c>
      <c r="K107" s="130" t="s">
        <v>131</v>
      </c>
      <c r="L107" s="33"/>
      <c r="M107" s="135" t="s">
        <v>19</v>
      </c>
      <c r="N107" s="136" t="s">
        <v>43</v>
      </c>
      <c r="P107" s="137">
        <f>O107*H107</f>
        <v>0</v>
      </c>
      <c r="Q107" s="137">
        <v>6.1969999999999997E-2</v>
      </c>
      <c r="R107" s="137">
        <f>Q107*H107</f>
        <v>0.11154599999999999</v>
      </c>
      <c r="S107" s="137">
        <v>0</v>
      </c>
      <c r="T107" s="138">
        <f>S107*H107</f>
        <v>0</v>
      </c>
      <c r="AR107" s="139" t="s">
        <v>148</v>
      </c>
      <c r="AT107" s="139" t="s">
        <v>127</v>
      </c>
      <c r="AU107" s="139" t="s">
        <v>81</v>
      </c>
      <c r="AY107" s="18" t="s">
        <v>124</v>
      </c>
      <c r="BE107" s="140">
        <f>IF(N107="základní",J107,0)</f>
        <v>0</v>
      </c>
      <c r="BF107" s="140">
        <f>IF(N107="snížená",J107,0)</f>
        <v>0</v>
      </c>
      <c r="BG107" s="140">
        <f>IF(N107="zákl. přenesená",J107,0)</f>
        <v>0</v>
      </c>
      <c r="BH107" s="140">
        <f>IF(N107="sníž. přenesená",J107,0)</f>
        <v>0</v>
      </c>
      <c r="BI107" s="140">
        <f>IF(N107="nulová",J107,0)</f>
        <v>0</v>
      </c>
      <c r="BJ107" s="18" t="s">
        <v>79</v>
      </c>
      <c r="BK107" s="140">
        <f>ROUND(I107*H107,2)</f>
        <v>0</v>
      </c>
      <c r="BL107" s="18" t="s">
        <v>148</v>
      </c>
      <c r="BM107" s="139" t="s">
        <v>194</v>
      </c>
    </row>
    <row r="108" spans="2:65" s="1" customFormat="1" ht="11.25">
      <c r="B108" s="33"/>
      <c r="D108" s="141" t="s">
        <v>134</v>
      </c>
      <c r="F108" s="142" t="s">
        <v>195</v>
      </c>
      <c r="I108" s="143"/>
      <c r="L108" s="33"/>
      <c r="M108" s="144"/>
      <c r="T108" s="54"/>
      <c r="AT108" s="18" t="s">
        <v>134</v>
      </c>
      <c r="AU108" s="18" t="s">
        <v>81</v>
      </c>
    </row>
    <row r="109" spans="2:65" s="13" customFormat="1" ht="11.25">
      <c r="B109" s="155"/>
      <c r="D109" s="149" t="s">
        <v>189</v>
      </c>
      <c r="E109" s="156" t="s">
        <v>19</v>
      </c>
      <c r="F109" s="157" t="s">
        <v>196</v>
      </c>
      <c r="H109" s="158">
        <v>1.8</v>
      </c>
      <c r="I109" s="159"/>
      <c r="L109" s="155"/>
      <c r="M109" s="160"/>
      <c r="T109" s="161"/>
      <c r="AT109" s="156" t="s">
        <v>189</v>
      </c>
      <c r="AU109" s="156" t="s">
        <v>81</v>
      </c>
      <c r="AV109" s="13" t="s">
        <v>81</v>
      </c>
      <c r="AW109" s="13" t="s">
        <v>33</v>
      </c>
      <c r="AX109" s="13" t="s">
        <v>79</v>
      </c>
      <c r="AY109" s="156" t="s">
        <v>124</v>
      </c>
    </row>
    <row r="110" spans="2:65" s="1" customFormat="1" ht="24.2" customHeight="1">
      <c r="B110" s="33"/>
      <c r="C110" s="128" t="s">
        <v>143</v>
      </c>
      <c r="D110" s="128" t="s">
        <v>127</v>
      </c>
      <c r="E110" s="129" t="s">
        <v>197</v>
      </c>
      <c r="F110" s="130" t="s">
        <v>198</v>
      </c>
      <c r="G110" s="131" t="s">
        <v>186</v>
      </c>
      <c r="H110" s="132">
        <v>4.8659999999999997</v>
      </c>
      <c r="I110" s="133"/>
      <c r="J110" s="134">
        <f>ROUND(I110*H110,2)</f>
        <v>0</v>
      </c>
      <c r="K110" s="130" t="s">
        <v>131</v>
      </c>
      <c r="L110" s="33"/>
      <c r="M110" s="135" t="s">
        <v>19</v>
      </c>
      <c r="N110" s="136" t="s">
        <v>43</v>
      </c>
      <c r="P110" s="137">
        <f>O110*H110</f>
        <v>0</v>
      </c>
      <c r="Q110" s="137">
        <v>7.9210000000000003E-2</v>
      </c>
      <c r="R110" s="137">
        <f>Q110*H110</f>
        <v>0.38543585999999996</v>
      </c>
      <c r="S110" s="137">
        <v>0</v>
      </c>
      <c r="T110" s="138">
        <f>S110*H110</f>
        <v>0</v>
      </c>
      <c r="AR110" s="139" t="s">
        <v>148</v>
      </c>
      <c r="AT110" s="139" t="s">
        <v>127</v>
      </c>
      <c r="AU110" s="139" t="s">
        <v>81</v>
      </c>
      <c r="AY110" s="18" t="s">
        <v>124</v>
      </c>
      <c r="BE110" s="140">
        <f>IF(N110="základní",J110,0)</f>
        <v>0</v>
      </c>
      <c r="BF110" s="140">
        <f>IF(N110="snížená",J110,0)</f>
        <v>0</v>
      </c>
      <c r="BG110" s="140">
        <f>IF(N110="zákl. přenesená",J110,0)</f>
        <v>0</v>
      </c>
      <c r="BH110" s="140">
        <f>IF(N110="sníž. přenesená",J110,0)</f>
        <v>0</v>
      </c>
      <c r="BI110" s="140">
        <f>IF(N110="nulová",J110,0)</f>
        <v>0</v>
      </c>
      <c r="BJ110" s="18" t="s">
        <v>79</v>
      </c>
      <c r="BK110" s="140">
        <f>ROUND(I110*H110,2)</f>
        <v>0</v>
      </c>
      <c r="BL110" s="18" t="s">
        <v>148</v>
      </c>
      <c r="BM110" s="139" t="s">
        <v>199</v>
      </c>
    </row>
    <row r="111" spans="2:65" s="1" customFormat="1" ht="11.25">
      <c r="B111" s="33"/>
      <c r="D111" s="141" t="s">
        <v>134</v>
      </c>
      <c r="F111" s="142" t="s">
        <v>200</v>
      </c>
      <c r="I111" s="143"/>
      <c r="L111" s="33"/>
      <c r="M111" s="144"/>
      <c r="T111" s="54"/>
      <c r="AT111" s="18" t="s">
        <v>134</v>
      </c>
      <c r="AU111" s="18" t="s">
        <v>81</v>
      </c>
    </row>
    <row r="112" spans="2:65" s="13" customFormat="1" ht="11.25">
      <c r="B112" s="155"/>
      <c r="D112" s="149" t="s">
        <v>189</v>
      </c>
      <c r="E112" s="156" t="s">
        <v>19</v>
      </c>
      <c r="F112" s="157" t="s">
        <v>201</v>
      </c>
      <c r="H112" s="158">
        <v>3.6960000000000002</v>
      </c>
      <c r="I112" s="159"/>
      <c r="L112" s="155"/>
      <c r="M112" s="160"/>
      <c r="T112" s="161"/>
      <c r="AT112" s="156" t="s">
        <v>189</v>
      </c>
      <c r="AU112" s="156" t="s">
        <v>81</v>
      </c>
      <c r="AV112" s="13" t="s">
        <v>81</v>
      </c>
      <c r="AW112" s="13" t="s">
        <v>33</v>
      </c>
      <c r="AX112" s="13" t="s">
        <v>72</v>
      </c>
      <c r="AY112" s="156" t="s">
        <v>124</v>
      </c>
    </row>
    <row r="113" spans="2:65" s="13" customFormat="1" ht="11.25">
      <c r="B113" s="155"/>
      <c r="D113" s="149" t="s">
        <v>189</v>
      </c>
      <c r="E113" s="156" t="s">
        <v>19</v>
      </c>
      <c r="F113" s="157" t="s">
        <v>202</v>
      </c>
      <c r="H113" s="158">
        <v>1.17</v>
      </c>
      <c r="I113" s="159"/>
      <c r="L113" s="155"/>
      <c r="M113" s="160"/>
      <c r="T113" s="161"/>
      <c r="AT113" s="156" t="s">
        <v>189</v>
      </c>
      <c r="AU113" s="156" t="s">
        <v>81</v>
      </c>
      <c r="AV113" s="13" t="s">
        <v>81</v>
      </c>
      <c r="AW113" s="13" t="s">
        <v>33</v>
      </c>
      <c r="AX113" s="13" t="s">
        <v>72</v>
      </c>
      <c r="AY113" s="156" t="s">
        <v>124</v>
      </c>
    </row>
    <row r="114" spans="2:65" s="14" customFormat="1" ht="11.25">
      <c r="B114" s="162"/>
      <c r="D114" s="149" t="s">
        <v>189</v>
      </c>
      <c r="E114" s="163" t="s">
        <v>19</v>
      </c>
      <c r="F114" s="164" t="s">
        <v>203</v>
      </c>
      <c r="H114" s="165">
        <v>4.8659999999999997</v>
      </c>
      <c r="I114" s="166"/>
      <c r="L114" s="162"/>
      <c r="M114" s="167"/>
      <c r="T114" s="168"/>
      <c r="AT114" s="163" t="s">
        <v>189</v>
      </c>
      <c r="AU114" s="163" t="s">
        <v>81</v>
      </c>
      <c r="AV114" s="14" t="s">
        <v>148</v>
      </c>
      <c r="AW114" s="14" t="s">
        <v>33</v>
      </c>
      <c r="AX114" s="14" t="s">
        <v>79</v>
      </c>
      <c r="AY114" s="163" t="s">
        <v>124</v>
      </c>
    </row>
    <row r="115" spans="2:65" s="1" customFormat="1" ht="24.2" customHeight="1">
      <c r="B115" s="33"/>
      <c r="C115" s="128" t="s">
        <v>148</v>
      </c>
      <c r="D115" s="128" t="s">
        <v>127</v>
      </c>
      <c r="E115" s="129" t="s">
        <v>204</v>
      </c>
      <c r="F115" s="130" t="s">
        <v>205</v>
      </c>
      <c r="G115" s="131" t="s">
        <v>186</v>
      </c>
      <c r="H115" s="132">
        <v>14.09</v>
      </c>
      <c r="I115" s="133"/>
      <c r="J115" s="134">
        <f>ROUND(I115*H115,2)</f>
        <v>0</v>
      </c>
      <c r="K115" s="130" t="s">
        <v>131</v>
      </c>
      <c r="L115" s="33"/>
      <c r="M115" s="135" t="s">
        <v>19</v>
      </c>
      <c r="N115" s="136" t="s">
        <v>43</v>
      </c>
      <c r="P115" s="137">
        <f>O115*H115</f>
        <v>0</v>
      </c>
      <c r="Q115" s="137">
        <v>7.9210000000000003E-2</v>
      </c>
      <c r="R115" s="137">
        <f>Q115*H115</f>
        <v>1.1160688999999999</v>
      </c>
      <c r="S115" s="137">
        <v>0</v>
      </c>
      <c r="T115" s="138">
        <f>S115*H115</f>
        <v>0</v>
      </c>
      <c r="AR115" s="139" t="s">
        <v>148</v>
      </c>
      <c r="AT115" s="139" t="s">
        <v>127</v>
      </c>
      <c r="AU115" s="139" t="s">
        <v>81</v>
      </c>
      <c r="AY115" s="18" t="s">
        <v>124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8" t="s">
        <v>79</v>
      </c>
      <c r="BK115" s="140">
        <f>ROUND(I115*H115,2)</f>
        <v>0</v>
      </c>
      <c r="BL115" s="18" t="s">
        <v>148</v>
      </c>
      <c r="BM115" s="139" t="s">
        <v>206</v>
      </c>
    </row>
    <row r="116" spans="2:65" s="1" customFormat="1" ht="11.25">
      <c r="B116" s="33"/>
      <c r="D116" s="141" t="s">
        <v>134</v>
      </c>
      <c r="F116" s="142" t="s">
        <v>207</v>
      </c>
      <c r="I116" s="143"/>
      <c r="L116" s="33"/>
      <c r="M116" s="144"/>
      <c r="T116" s="54"/>
      <c r="AT116" s="18" t="s">
        <v>134</v>
      </c>
      <c r="AU116" s="18" t="s">
        <v>81</v>
      </c>
    </row>
    <row r="117" spans="2:65" s="13" customFormat="1" ht="11.25">
      <c r="B117" s="155"/>
      <c r="D117" s="149" t="s">
        <v>189</v>
      </c>
      <c r="E117" s="156" t="s">
        <v>19</v>
      </c>
      <c r="F117" s="157" t="s">
        <v>208</v>
      </c>
      <c r="H117" s="158">
        <v>4.1399999999999997</v>
      </c>
      <c r="I117" s="159"/>
      <c r="L117" s="155"/>
      <c r="M117" s="160"/>
      <c r="T117" s="161"/>
      <c r="AT117" s="156" t="s">
        <v>189</v>
      </c>
      <c r="AU117" s="156" t="s">
        <v>81</v>
      </c>
      <c r="AV117" s="13" t="s">
        <v>81</v>
      </c>
      <c r="AW117" s="13" t="s">
        <v>33</v>
      </c>
      <c r="AX117" s="13" t="s">
        <v>72</v>
      </c>
      <c r="AY117" s="156" t="s">
        <v>124</v>
      </c>
    </row>
    <row r="118" spans="2:65" s="13" customFormat="1" ht="11.25">
      <c r="B118" s="155"/>
      <c r="D118" s="149" t="s">
        <v>189</v>
      </c>
      <c r="E118" s="156" t="s">
        <v>19</v>
      </c>
      <c r="F118" s="157" t="s">
        <v>209</v>
      </c>
      <c r="H118" s="158">
        <v>-2.25</v>
      </c>
      <c r="I118" s="159"/>
      <c r="L118" s="155"/>
      <c r="M118" s="160"/>
      <c r="T118" s="161"/>
      <c r="AT118" s="156" t="s">
        <v>189</v>
      </c>
      <c r="AU118" s="156" t="s">
        <v>81</v>
      </c>
      <c r="AV118" s="13" t="s">
        <v>81</v>
      </c>
      <c r="AW118" s="13" t="s">
        <v>33</v>
      </c>
      <c r="AX118" s="13" t="s">
        <v>72</v>
      </c>
      <c r="AY118" s="156" t="s">
        <v>124</v>
      </c>
    </row>
    <row r="119" spans="2:65" s="13" customFormat="1" ht="11.25">
      <c r="B119" s="155"/>
      <c r="D119" s="149" t="s">
        <v>189</v>
      </c>
      <c r="E119" s="156" t="s">
        <v>19</v>
      </c>
      <c r="F119" s="157" t="s">
        <v>210</v>
      </c>
      <c r="H119" s="158">
        <v>3.22</v>
      </c>
      <c r="I119" s="159"/>
      <c r="L119" s="155"/>
      <c r="M119" s="160"/>
      <c r="T119" s="161"/>
      <c r="AT119" s="156" t="s">
        <v>189</v>
      </c>
      <c r="AU119" s="156" t="s">
        <v>81</v>
      </c>
      <c r="AV119" s="13" t="s">
        <v>81</v>
      </c>
      <c r="AW119" s="13" t="s">
        <v>33</v>
      </c>
      <c r="AX119" s="13" t="s">
        <v>72</v>
      </c>
      <c r="AY119" s="156" t="s">
        <v>124</v>
      </c>
    </row>
    <row r="120" spans="2:65" s="13" customFormat="1" ht="11.25">
      <c r="B120" s="155"/>
      <c r="D120" s="149" t="s">
        <v>189</v>
      </c>
      <c r="E120" s="156" t="s">
        <v>19</v>
      </c>
      <c r="F120" s="157" t="s">
        <v>211</v>
      </c>
      <c r="H120" s="158">
        <v>-2.2999999999999998</v>
      </c>
      <c r="I120" s="159"/>
      <c r="L120" s="155"/>
      <c r="M120" s="160"/>
      <c r="T120" s="161"/>
      <c r="AT120" s="156" t="s">
        <v>189</v>
      </c>
      <c r="AU120" s="156" t="s">
        <v>81</v>
      </c>
      <c r="AV120" s="13" t="s">
        <v>81</v>
      </c>
      <c r="AW120" s="13" t="s">
        <v>33</v>
      </c>
      <c r="AX120" s="13" t="s">
        <v>72</v>
      </c>
      <c r="AY120" s="156" t="s">
        <v>124</v>
      </c>
    </row>
    <row r="121" spans="2:65" s="13" customFormat="1" ht="11.25">
      <c r="B121" s="155"/>
      <c r="D121" s="149" t="s">
        <v>189</v>
      </c>
      <c r="E121" s="156" t="s">
        <v>19</v>
      </c>
      <c r="F121" s="157" t="s">
        <v>212</v>
      </c>
      <c r="H121" s="158">
        <v>14.43</v>
      </c>
      <c r="I121" s="159"/>
      <c r="L121" s="155"/>
      <c r="M121" s="160"/>
      <c r="T121" s="161"/>
      <c r="AT121" s="156" t="s">
        <v>189</v>
      </c>
      <c r="AU121" s="156" t="s">
        <v>81</v>
      </c>
      <c r="AV121" s="13" t="s">
        <v>81</v>
      </c>
      <c r="AW121" s="13" t="s">
        <v>33</v>
      </c>
      <c r="AX121" s="13" t="s">
        <v>72</v>
      </c>
      <c r="AY121" s="156" t="s">
        <v>124</v>
      </c>
    </row>
    <row r="122" spans="2:65" s="13" customFormat="1" ht="11.25">
      <c r="B122" s="155"/>
      <c r="D122" s="149" t="s">
        <v>189</v>
      </c>
      <c r="E122" s="156" t="s">
        <v>19</v>
      </c>
      <c r="F122" s="157" t="s">
        <v>213</v>
      </c>
      <c r="H122" s="158">
        <v>-1.8</v>
      </c>
      <c r="I122" s="159"/>
      <c r="L122" s="155"/>
      <c r="M122" s="160"/>
      <c r="T122" s="161"/>
      <c r="AT122" s="156" t="s">
        <v>189</v>
      </c>
      <c r="AU122" s="156" t="s">
        <v>81</v>
      </c>
      <c r="AV122" s="13" t="s">
        <v>81</v>
      </c>
      <c r="AW122" s="13" t="s">
        <v>33</v>
      </c>
      <c r="AX122" s="13" t="s">
        <v>72</v>
      </c>
      <c r="AY122" s="156" t="s">
        <v>124</v>
      </c>
    </row>
    <row r="123" spans="2:65" s="13" customFormat="1" ht="11.25">
      <c r="B123" s="155"/>
      <c r="D123" s="149" t="s">
        <v>189</v>
      </c>
      <c r="E123" s="156" t="s">
        <v>19</v>
      </c>
      <c r="F123" s="157" t="s">
        <v>214</v>
      </c>
      <c r="H123" s="158">
        <v>-1.35</v>
      </c>
      <c r="I123" s="159"/>
      <c r="L123" s="155"/>
      <c r="M123" s="160"/>
      <c r="T123" s="161"/>
      <c r="AT123" s="156" t="s">
        <v>189</v>
      </c>
      <c r="AU123" s="156" t="s">
        <v>81</v>
      </c>
      <c r="AV123" s="13" t="s">
        <v>81</v>
      </c>
      <c r="AW123" s="13" t="s">
        <v>33</v>
      </c>
      <c r="AX123" s="13" t="s">
        <v>72</v>
      </c>
      <c r="AY123" s="156" t="s">
        <v>124</v>
      </c>
    </row>
    <row r="124" spans="2:65" s="14" customFormat="1" ht="11.25">
      <c r="B124" s="162"/>
      <c r="D124" s="149" t="s">
        <v>189</v>
      </c>
      <c r="E124" s="163" t="s">
        <v>19</v>
      </c>
      <c r="F124" s="164" t="s">
        <v>203</v>
      </c>
      <c r="H124" s="165">
        <v>14.089999999999998</v>
      </c>
      <c r="I124" s="166"/>
      <c r="L124" s="162"/>
      <c r="M124" s="167"/>
      <c r="T124" s="168"/>
      <c r="AT124" s="163" t="s">
        <v>189</v>
      </c>
      <c r="AU124" s="163" t="s">
        <v>81</v>
      </c>
      <c r="AV124" s="14" t="s">
        <v>148</v>
      </c>
      <c r="AW124" s="14" t="s">
        <v>33</v>
      </c>
      <c r="AX124" s="14" t="s">
        <v>79</v>
      </c>
      <c r="AY124" s="163" t="s">
        <v>124</v>
      </c>
    </row>
    <row r="125" spans="2:65" s="1" customFormat="1" ht="24.2" customHeight="1">
      <c r="B125" s="33"/>
      <c r="C125" s="128" t="s">
        <v>123</v>
      </c>
      <c r="D125" s="128" t="s">
        <v>127</v>
      </c>
      <c r="E125" s="129" t="s">
        <v>215</v>
      </c>
      <c r="F125" s="130" t="s">
        <v>216</v>
      </c>
      <c r="G125" s="131" t="s">
        <v>186</v>
      </c>
      <c r="H125" s="132">
        <v>3.46</v>
      </c>
      <c r="I125" s="133"/>
      <c r="J125" s="134">
        <f>ROUND(I125*H125,2)</f>
        <v>0</v>
      </c>
      <c r="K125" s="130" t="s">
        <v>131</v>
      </c>
      <c r="L125" s="33"/>
      <c r="M125" s="135" t="s">
        <v>19</v>
      </c>
      <c r="N125" s="136" t="s">
        <v>43</v>
      </c>
      <c r="P125" s="137">
        <f>O125*H125</f>
        <v>0</v>
      </c>
      <c r="Q125" s="137">
        <v>7.3480000000000004E-2</v>
      </c>
      <c r="R125" s="137">
        <f>Q125*H125</f>
        <v>0.25424079999999999</v>
      </c>
      <c r="S125" s="137">
        <v>0</v>
      </c>
      <c r="T125" s="138">
        <f>S125*H125</f>
        <v>0</v>
      </c>
      <c r="AR125" s="139" t="s">
        <v>148</v>
      </c>
      <c r="AT125" s="139" t="s">
        <v>127</v>
      </c>
      <c r="AU125" s="139" t="s">
        <v>81</v>
      </c>
      <c r="AY125" s="18" t="s">
        <v>124</v>
      </c>
      <c r="BE125" s="140">
        <f>IF(N125="základní",J125,0)</f>
        <v>0</v>
      </c>
      <c r="BF125" s="140">
        <f>IF(N125="snížená",J125,0)</f>
        <v>0</v>
      </c>
      <c r="BG125" s="140">
        <f>IF(N125="zákl. přenesená",J125,0)</f>
        <v>0</v>
      </c>
      <c r="BH125" s="140">
        <f>IF(N125="sníž. přenesená",J125,0)</f>
        <v>0</v>
      </c>
      <c r="BI125" s="140">
        <f>IF(N125="nulová",J125,0)</f>
        <v>0</v>
      </c>
      <c r="BJ125" s="18" t="s">
        <v>79</v>
      </c>
      <c r="BK125" s="140">
        <f>ROUND(I125*H125,2)</f>
        <v>0</v>
      </c>
      <c r="BL125" s="18" t="s">
        <v>148</v>
      </c>
      <c r="BM125" s="139" t="s">
        <v>217</v>
      </c>
    </row>
    <row r="126" spans="2:65" s="1" customFormat="1" ht="11.25">
      <c r="B126" s="33"/>
      <c r="D126" s="141" t="s">
        <v>134</v>
      </c>
      <c r="F126" s="142" t="s">
        <v>218</v>
      </c>
      <c r="I126" s="143"/>
      <c r="L126" s="33"/>
      <c r="M126" s="144"/>
      <c r="T126" s="54"/>
      <c r="AT126" s="18" t="s">
        <v>134</v>
      </c>
      <c r="AU126" s="18" t="s">
        <v>81</v>
      </c>
    </row>
    <row r="127" spans="2:65" s="13" customFormat="1" ht="11.25">
      <c r="B127" s="155"/>
      <c r="D127" s="149" t="s">
        <v>189</v>
      </c>
      <c r="E127" s="156" t="s">
        <v>19</v>
      </c>
      <c r="F127" s="157" t="s">
        <v>219</v>
      </c>
      <c r="H127" s="158">
        <v>1.56</v>
      </c>
      <c r="I127" s="159"/>
      <c r="L127" s="155"/>
      <c r="M127" s="160"/>
      <c r="T127" s="161"/>
      <c r="AT127" s="156" t="s">
        <v>189</v>
      </c>
      <c r="AU127" s="156" t="s">
        <v>81</v>
      </c>
      <c r="AV127" s="13" t="s">
        <v>81</v>
      </c>
      <c r="AW127" s="13" t="s">
        <v>33</v>
      </c>
      <c r="AX127" s="13" t="s">
        <v>72</v>
      </c>
      <c r="AY127" s="156" t="s">
        <v>124</v>
      </c>
    </row>
    <row r="128" spans="2:65" s="13" customFormat="1" ht="11.25">
      <c r="B128" s="155"/>
      <c r="D128" s="149" t="s">
        <v>189</v>
      </c>
      <c r="E128" s="156" t="s">
        <v>19</v>
      </c>
      <c r="F128" s="157" t="s">
        <v>220</v>
      </c>
      <c r="H128" s="158">
        <v>1.9</v>
      </c>
      <c r="I128" s="159"/>
      <c r="L128" s="155"/>
      <c r="M128" s="160"/>
      <c r="T128" s="161"/>
      <c r="AT128" s="156" t="s">
        <v>189</v>
      </c>
      <c r="AU128" s="156" t="s">
        <v>81</v>
      </c>
      <c r="AV128" s="13" t="s">
        <v>81</v>
      </c>
      <c r="AW128" s="13" t="s">
        <v>33</v>
      </c>
      <c r="AX128" s="13" t="s">
        <v>72</v>
      </c>
      <c r="AY128" s="156" t="s">
        <v>124</v>
      </c>
    </row>
    <row r="129" spans="2:65" s="14" customFormat="1" ht="11.25">
      <c r="B129" s="162"/>
      <c r="D129" s="149" t="s">
        <v>189</v>
      </c>
      <c r="E129" s="163" t="s">
        <v>19</v>
      </c>
      <c r="F129" s="164" t="s">
        <v>203</v>
      </c>
      <c r="H129" s="165">
        <v>3.46</v>
      </c>
      <c r="I129" s="166"/>
      <c r="L129" s="162"/>
      <c r="M129" s="167"/>
      <c r="T129" s="168"/>
      <c r="AT129" s="163" t="s">
        <v>189</v>
      </c>
      <c r="AU129" s="163" t="s">
        <v>81</v>
      </c>
      <c r="AV129" s="14" t="s">
        <v>148</v>
      </c>
      <c r="AW129" s="14" t="s">
        <v>33</v>
      </c>
      <c r="AX129" s="14" t="s">
        <v>79</v>
      </c>
      <c r="AY129" s="163" t="s">
        <v>124</v>
      </c>
    </row>
    <row r="130" spans="2:65" s="1" customFormat="1" ht="16.5" customHeight="1">
      <c r="B130" s="33"/>
      <c r="C130" s="128" t="s">
        <v>221</v>
      </c>
      <c r="D130" s="128" t="s">
        <v>127</v>
      </c>
      <c r="E130" s="129" t="s">
        <v>222</v>
      </c>
      <c r="F130" s="130" t="s">
        <v>223</v>
      </c>
      <c r="G130" s="131" t="s">
        <v>224</v>
      </c>
      <c r="H130" s="132">
        <v>43.1</v>
      </c>
      <c r="I130" s="133"/>
      <c r="J130" s="134">
        <f>ROUND(I130*H130,2)</f>
        <v>0</v>
      </c>
      <c r="K130" s="130" t="s">
        <v>131</v>
      </c>
      <c r="L130" s="33"/>
      <c r="M130" s="135" t="s">
        <v>19</v>
      </c>
      <c r="N130" s="136" t="s">
        <v>43</v>
      </c>
      <c r="P130" s="137">
        <f>O130*H130</f>
        <v>0</v>
      </c>
      <c r="Q130" s="137">
        <v>1.2999999999999999E-4</v>
      </c>
      <c r="R130" s="137">
        <f>Q130*H130</f>
        <v>5.6029999999999995E-3</v>
      </c>
      <c r="S130" s="137">
        <v>0</v>
      </c>
      <c r="T130" s="138">
        <f>S130*H130</f>
        <v>0</v>
      </c>
      <c r="AR130" s="139" t="s">
        <v>148</v>
      </c>
      <c r="AT130" s="139" t="s">
        <v>127</v>
      </c>
      <c r="AU130" s="139" t="s">
        <v>81</v>
      </c>
      <c r="AY130" s="18" t="s">
        <v>124</v>
      </c>
      <c r="BE130" s="140">
        <f>IF(N130="základní",J130,0)</f>
        <v>0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18" t="s">
        <v>79</v>
      </c>
      <c r="BK130" s="140">
        <f>ROUND(I130*H130,2)</f>
        <v>0</v>
      </c>
      <c r="BL130" s="18" t="s">
        <v>148</v>
      </c>
      <c r="BM130" s="139" t="s">
        <v>225</v>
      </c>
    </row>
    <row r="131" spans="2:65" s="1" customFormat="1" ht="11.25">
      <c r="B131" s="33"/>
      <c r="D131" s="141" t="s">
        <v>134</v>
      </c>
      <c r="F131" s="142" t="s">
        <v>226</v>
      </c>
      <c r="I131" s="143"/>
      <c r="L131" s="33"/>
      <c r="M131" s="144"/>
      <c r="T131" s="54"/>
      <c r="AT131" s="18" t="s">
        <v>134</v>
      </c>
      <c r="AU131" s="18" t="s">
        <v>81</v>
      </c>
    </row>
    <row r="132" spans="2:65" s="13" customFormat="1" ht="11.25">
      <c r="B132" s="155"/>
      <c r="D132" s="149" t="s">
        <v>189</v>
      </c>
      <c r="E132" s="156" t="s">
        <v>19</v>
      </c>
      <c r="F132" s="157" t="s">
        <v>227</v>
      </c>
      <c r="H132" s="158">
        <v>43.1</v>
      </c>
      <c r="I132" s="159"/>
      <c r="L132" s="155"/>
      <c r="M132" s="160"/>
      <c r="T132" s="161"/>
      <c r="AT132" s="156" t="s">
        <v>189</v>
      </c>
      <c r="AU132" s="156" t="s">
        <v>81</v>
      </c>
      <c r="AV132" s="13" t="s">
        <v>81</v>
      </c>
      <c r="AW132" s="13" t="s">
        <v>33</v>
      </c>
      <c r="AX132" s="13" t="s">
        <v>79</v>
      </c>
      <c r="AY132" s="156" t="s">
        <v>124</v>
      </c>
    </row>
    <row r="133" spans="2:65" s="1" customFormat="1" ht="16.5" customHeight="1">
      <c r="B133" s="33"/>
      <c r="C133" s="128" t="s">
        <v>228</v>
      </c>
      <c r="D133" s="128" t="s">
        <v>127</v>
      </c>
      <c r="E133" s="129" t="s">
        <v>229</v>
      </c>
      <c r="F133" s="130" t="s">
        <v>230</v>
      </c>
      <c r="G133" s="131" t="s">
        <v>231</v>
      </c>
      <c r="H133" s="132">
        <v>0.217</v>
      </c>
      <c r="I133" s="133"/>
      <c r="J133" s="134">
        <f>ROUND(I133*H133,2)</f>
        <v>0</v>
      </c>
      <c r="K133" s="130" t="s">
        <v>131</v>
      </c>
      <c r="L133" s="33"/>
      <c r="M133" s="135" t="s">
        <v>19</v>
      </c>
      <c r="N133" s="136" t="s">
        <v>43</v>
      </c>
      <c r="P133" s="137">
        <f>O133*H133</f>
        <v>0</v>
      </c>
      <c r="Q133" s="137">
        <v>1.0900000000000001</v>
      </c>
      <c r="R133" s="137">
        <f>Q133*H133</f>
        <v>0.23653000000000002</v>
      </c>
      <c r="S133" s="137">
        <v>0</v>
      </c>
      <c r="T133" s="138">
        <f>S133*H133</f>
        <v>0</v>
      </c>
      <c r="AR133" s="139" t="s">
        <v>148</v>
      </c>
      <c r="AT133" s="139" t="s">
        <v>127</v>
      </c>
      <c r="AU133" s="139" t="s">
        <v>81</v>
      </c>
      <c r="AY133" s="18" t="s">
        <v>124</v>
      </c>
      <c r="BE133" s="140">
        <f>IF(N133="základní",J133,0)</f>
        <v>0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8" t="s">
        <v>79</v>
      </c>
      <c r="BK133" s="140">
        <f>ROUND(I133*H133,2)</f>
        <v>0</v>
      </c>
      <c r="BL133" s="18" t="s">
        <v>148</v>
      </c>
      <c r="BM133" s="139" t="s">
        <v>232</v>
      </c>
    </row>
    <row r="134" spans="2:65" s="1" customFormat="1" ht="11.25">
      <c r="B134" s="33"/>
      <c r="D134" s="141" t="s">
        <v>134</v>
      </c>
      <c r="F134" s="142" t="s">
        <v>233</v>
      </c>
      <c r="I134" s="143"/>
      <c r="L134" s="33"/>
      <c r="M134" s="144"/>
      <c r="T134" s="54"/>
      <c r="AT134" s="18" t="s">
        <v>134</v>
      </c>
      <c r="AU134" s="18" t="s">
        <v>81</v>
      </c>
    </row>
    <row r="135" spans="2:65" s="12" customFormat="1" ht="11.25">
      <c r="B135" s="148"/>
      <c r="D135" s="149" t="s">
        <v>189</v>
      </c>
      <c r="E135" s="150" t="s">
        <v>19</v>
      </c>
      <c r="F135" s="151" t="s">
        <v>234</v>
      </c>
      <c r="H135" s="150" t="s">
        <v>19</v>
      </c>
      <c r="I135" s="152"/>
      <c r="L135" s="148"/>
      <c r="M135" s="153"/>
      <c r="T135" s="154"/>
      <c r="AT135" s="150" t="s">
        <v>189</v>
      </c>
      <c r="AU135" s="150" t="s">
        <v>81</v>
      </c>
      <c r="AV135" s="12" t="s">
        <v>79</v>
      </c>
      <c r="AW135" s="12" t="s">
        <v>33</v>
      </c>
      <c r="AX135" s="12" t="s">
        <v>72</v>
      </c>
      <c r="AY135" s="150" t="s">
        <v>124</v>
      </c>
    </row>
    <row r="136" spans="2:65" s="12" customFormat="1" ht="11.25">
      <c r="B136" s="148"/>
      <c r="D136" s="149" t="s">
        <v>189</v>
      </c>
      <c r="E136" s="150" t="s">
        <v>19</v>
      </c>
      <c r="F136" s="151" t="s">
        <v>235</v>
      </c>
      <c r="H136" s="150" t="s">
        <v>19</v>
      </c>
      <c r="I136" s="152"/>
      <c r="L136" s="148"/>
      <c r="M136" s="153"/>
      <c r="T136" s="154"/>
      <c r="AT136" s="150" t="s">
        <v>189</v>
      </c>
      <c r="AU136" s="150" t="s">
        <v>81</v>
      </c>
      <c r="AV136" s="12" t="s">
        <v>79</v>
      </c>
      <c r="AW136" s="12" t="s">
        <v>33</v>
      </c>
      <c r="AX136" s="12" t="s">
        <v>72</v>
      </c>
      <c r="AY136" s="150" t="s">
        <v>124</v>
      </c>
    </row>
    <row r="137" spans="2:65" s="13" customFormat="1" ht="11.25">
      <c r="B137" s="155"/>
      <c r="D137" s="149" t="s">
        <v>189</v>
      </c>
      <c r="E137" s="156" t="s">
        <v>19</v>
      </c>
      <c r="F137" s="157" t="s">
        <v>236</v>
      </c>
      <c r="H137" s="158">
        <v>0.217</v>
      </c>
      <c r="I137" s="159"/>
      <c r="L137" s="155"/>
      <c r="M137" s="160"/>
      <c r="T137" s="161"/>
      <c r="AT137" s="156" t="s">
        <v>189</v>
      </c>
      <c r="AU137" s="156" t="s">
        <v>81</v>
      </c>
      <c r="AV137" s="13" t="s">
        <v>81</v>
      </c>
      <c r="AW137" s="13" t="s">
        <v>33</v>
      </c>
      <c r="AX137" s="13" t="s">
        <v>79</v>
      </c>
      <c r="AY137" s="156" t="s">
        <v>124</v>
      </c>
    </row>
    <row r="138" spans="2:65" s="1" customFormat="1" ht="16.5" customHeight="1">
      <c r="B138" s="33"/>
      <c r="C138" s="128" t="s">
        <v>237</v>
      </c>
      <c r="D138" s="128" t="s">
        <v>127</v>
      </c>
      <c r="E138" s="129" t="s">
        <v>238</v>
      </c>
      <c r="F138" s="130" t="s">
        <v>239</v>
      </c>
      <c r="G138" s="131" t="s">
        <v>240</v>
      </c>
      <c r="H138" s="132">
        <v>0.16200000000000001</v>
      </c>
      <c r="I138" s="133"/>
      <c r="J138" s="134">
        <f>ROUND(I138*H138,2)</f>
        <v>0</v>
      </c>
      <c r="K138" s="130" t="s">
        <v>131</v>
      </c>
      <c r="L138" s="33"/>
      <c r="M138" s="135" t="s">
        <v>19</v>
      </c>
      <c r="N138" s="136" t="s">
        <v>43</v>
      </c>
      <c r="P138" s="137">
        <f>O138*H138</f>
        <v>0</v>
      </c>
      <c r="Q138" s="137">
        <v>1.94302</v>
      </c>
      <c r="R138" s="137">
        <f>Q138*H138</f>
        <v>0.31476924000000001</v>
      </c>
      <c r="S138" s="137">
        <v>0</v>
      </c>
      <c r="T138" s="138">
        <f>S138*H138</f>
        <v>0</v>
      </c>
      <c r="AR138" s="139" t="s">
        <v>148</v>
      </c>
      <c r="AT138" s="139" t="s">
        <v>127</v>
      </c>
      <c r="AU138" s="139" t="s">
        <v>81</v>
      </c>
      <c r="AY138" s="18" t="s">
        <v>124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8" t="s">
        <v>79</v>
      </c>
      <c r="BK138" s="140">
        <f>ROUND(I138*H138,2)</f>
        <v>0</v>
      </c>
      <c r="BL138" s="18" t="s">
        <v>148</v>
      </c>
      <c r="BM138" s="139" t="s">
        <v>241</v>
      </c>
    </row>
    <row r="139" spans="2:65" s="1" customFormat="1" ht="11.25">
      <c r="B139" s="33"/>
      <c r="D139" s="141" t="s">
        <v>134</v>
      </c>
      <c r="F139" s="142" t="s">
        <v>242</v>
      </c>
      <c r="I139" s="143"/>
      <c r="L139" s="33"/>
      <c r="M139" s="144"/>
      <c r="T139" s="54"/>
      <c r="AT139" s="18" t="s">
        <v>134</v>
      </c>
      <c r="AU139" s="18" t="s">
        <v>81</v>
      </c>
    </row>
    <row r="140" spans="2:65" s="13" customFormat="1" ht="11.25">
      <c r="B140" s="155"/>
      <c r="D140" s="149" t="s">
        <v>189</v>
      </c>
      <c r="E140" s="156" t="s">
        <v>19</v>
      </c>
      <c r="F140" s="157" t="s">
        <v>243</v>
      </c>
      <c r="H140" s="158">
        <v>0.16200000000000001</v>
      </c>
      <c r="I140" s="159"/>
      <c r="L140" s="155"/>
      <c r="M140" s="160"/>
      <c r="T140" s="161"/>
      <c r="AT140" s="156" t="s">
        <v>189</v>
      </c>
      <c r="AU140" s="156" t="s">
        <v>81</v>
      </c>
      <c r="AV140" s="13" t="s">
        <v>81</v>
      </c>
      <c r="AW140" s="13" t="s">
        <v>33</v>
      </c>
      <c r="AX140" s="13" t="s">
        <v>79</v>
      </c>
      <c r="AY140" s="156" t="s">
        <v>124</v>
      </c>
    </row>
    <row r="141" spans="2:65" s="1" customFormat="1" ht="21.75" customHeight="1">
      <c r="B141" s="33"/>
      <c r="C141" s="128" t="s">
        <v>244</v>
      </c>
      <c r="D141" s="128" t="s">
        <v>127</v>
      </c>
      <c r="E141" s="129" t="s">
        <v>245</v>
      </c>
      <c r="F141" s="130" t="s">
        <v>246</v>
      </c>
      <c r="G141" s="131" t="s">
        <v>186</v>
      </c>
      <c r="H141" s="132">
        <v>1.4830000000000001</v>
      </c>
      <c r="I141" s="133"/>
      <c r="J141" s="134">
        <f>ROUND(I141*H141,2)</f>
        <v>0</v>
      </c>
      <c r="K141" s="130" t="s">
        <v>131</v>
      </c>
      <c r="L141" s="33"/>
      <c r="M141" s="135" t="s">
        <v>19</v>
      </c>
      <c r="N141" s="136" t="s">
        <v>43</v>
      </c>
      <c r="P141" s="137">
        <f>O141*H141</f>
        <v>0</v>
      </c>
      <c r="Q141" s="137">
        <v>0.17818000000000001</v>
      </c>
      <c r="R141" s="137">
        <f>Q141*H141</f>
        <v>0.26424094000000004</v>
      </c>
      <c r="S141" s="137">
        <v>0</v>
      </c>
      <c r="T141" s="138">
        <f>S141*H141</f>
        <v>0</v>
      </c>
      <c r="AR141" s="139" t="s">
        <v>148</v>
      </c>
      <c r="AT141" s="139" t="s">
        <v>127</v>
      </c>
      <c r="AU141" s="139" t="s">
        <v>81</v>
      </c>
      <c r="AY141" s="18" t="s">
        <v>124</v>
      </c>
      <c r="BE141" s="140">
        <f>IF(N141="základní",J141,0)</f>
        <v>0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18" t="s">
        <v>79</v>
      </c>
      <c r="BK141" s="140">
        <f>ROUND(I141*H141,2)</f>
        <v>0</v>
      </c>
      <c r="BL141" s="18" t="s">
        <v>148</v>
      </c>
      <c r="BM141" s="139" t="s">
        <v>247</v>
      </c>
    </row>
    <row r="142" spans="2:65" s="1" customFormat="1" ht="11.25">
      <c r="B142" s="33"/>
      <c r="D142" s="141" t="s">
        <v>134</v>
      </c>
      <c r="F142" s="142" t="s">
        <v>248</v>
      </c>
      <c r="I142" s="143"/>
      <c r="L142" s="33"/>
      <c r="M142" s="144"/>
      <c r="T142" s="54"/>
      <c r="AT142" s="18" t="s">
        <v>134</v>
      </c>
      <c r="AU142" s="18" t="s">
        <v>81</v>
      </c>
    </row>
    <row r="143" spans="2:65" s="13" customFormat="1" ht="11.25">
      <c r="B143" s="155"/>
      <c r="D143" s="149" t="s">
        <v>189</v>
      </c>
      <c r="E143" s="156" t="s">
        <v>19</v>
      </c>
      <c r="F143" s="157" t="s">
        <v>249</v>
      </c>
      <c r="H143" s="158">
        <v>1.4830000000000001</v>
      </c>
      <c r="I143" s="159"/>
      <c r="L143" s="155"/>
      <c r="M143" s="160"/>
      <c r="T143" s="161"/>
      <c r="AT143" s="156" t="s">
        <v>189</v>
      </c>
      <c r="AU143" s="156" t="s">
        <v>81</v>
      </c>
      <c r="AV143" s="13" t="s">
        <v>81</v>
      </c>
      <c r="AW143" s="13" t="s">
        <v>33</v>
      </c>
      <c r="AX143" s="13" t="s">
        <v>79</v>
      </c>
      <c r="AY143" s="156" t="s">
        <v>124</v>
      </c>
    </row>
    <row r="144" spans="2:65" s="1" customFormat="1" ht="24.2" customHeight="1">
      <c r="B144" s="33"/>
      <c r="C144" s="128" t="s">
        <v>250</v>
      </c>
      <c r="D144" s="128" t="s">
        <v>127</v>
      </c>
      <c r="E144" s="129" t="s">
        <v>251</v>
      </c>
      <c r="F144" s="130" t="s">
        <v>252</v>
      </c>
      <c r="G144" s="131" t="s">
        <v>253</v>
      </c>
      <c r="H144" s="132">
        <v>2</v>
      </c>
      <c r="I144" s="133"/>
      <c r="J144" s="134">
        <f>ROUND(I144*H144,2)</f>
        <v>0</v>
      </c>
      <c r="K144" s="130" t="s">
        <v>131</v>
      </c>
      <c r="L144" s="33"/>
      <c r="M144" s="135" t="s">
        <v>19</v>
      </c>
      <c r="N144" s="136" t="s">
        <v>43</v>
      </c>
      <c r="P144" s="137">
        <f>O144*H144</f>
        <v>0</v>
      </c>
      <c r="Q144" s="137">
        <v>3.9629999999999999E-2</v>
      </c>
      <c r="R144" s="137">
        <f>Q144*H144</f>
        <v>7.9259999999999997E-2</v>
      </c>
      <c r="S144" s="137">
        <v>0</v>
      </c>
      <c r="T144" s="138">
        <f>S144*H144</f>
        <v>0</v>
      </c>
      <c r="AR144" s="139" t="s">
        <v>148</v>
      </c>
      <c r="AT144" s="139" t="s">
        <v>127</v>
      </c>
      <c r="AU144" s="139" t="s">
        <v>81</v>
      </c>
      <c r="AY144" s="18" t="s">
        <v>124</v>
      </c>
      <c r="BE144" s="140">
        <f>IF(N144="základní",J144,0)</f>
        <v>0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8" t="s">
        <v>79</v>
      </c>
      <c r="BK144" s="140">
        <f>ROUND(I144*H144,2)</f>
        <v>0</v>
      </c>
      <c r="BL144" s="18" t="s">
        <v>148</v>
      </c>
      <c r="BM144" s="139" t="s">
        <v>254</v>
      </c>
    </row>
    <row r="145" spans="2:65" s="1" customFormat="1" ht="11.25">
      <c r="B145" s="33"/>
      <c r="D145" s="141" t="s">
        <v>134</v>
      </c>
      <c r="F145" s="142" t="s">
        <v>255</v>
      </c>
      <c r="I145" s="143"/>
      <c r="L145" s="33"/>
      <c r="M145" s="144"/>
      <c r="T145" s="54"/>
      <c r="AT145" s="18" t="s">
        <v>134</v>
      </c>
      <c r="AU145" s="18" t="s">
        <v>81</v>
      </c>
    </row>
    <row r="146" spans="2:65" s="1" customFormat="1" ht="24.2" customHeight="1">
      <c r="B146" s="33"/>
      <c r="C146" s="128" t="s">
        <v>256</v>
      </c>
      <c r="D146" s="128" t="s">
        <v>127</v>
      </c>
      <c r="E146" s="129" t="s">
        <v>257</v>
      </c>
      <c r="F146" s="130" t="s">
        <v>258</v>
      </c>
      <c r="G146" s="131" t="s">
        <v>253</v>
      </c>
      <c r="H146" s="132">
        <v>2</v>
      </c>
      <c r="I146" s="133"/>
      <c r="J146" s="134">
        <f>ROUND(I146*H146,2)</f>
        <v>0</v>
      </c>
      <c r="K146" s="130" t="s">
        <v>131</v>
      </c>
      <c r="L146" s="33"/>
      <c r="M146" s="135" t="s">
        <v>19</v>
      </c>
      <c r="N146" s="136" t="s">
        <v>43</v>
      </c>
      <c r="P146" s="137">
        <f>O146*H146</f>
        <v>0</v>
      </c>
      <c r="Q146" s="137">
        <v>5.2630000000000003E-2</v>
      </c>
      <c r="R146" s="137">
        <f>Q146*H146</f>
        <v>0.10526000000000001</v>
      </c>
      <c r="S146" s="137">
        <v>0</v>
      </c>
      <c r="T146" s="138">
        <f>S146*H146</f>
        <v>0</v>
      </c>
      <c r="AR146" s="139" t="s">
        <v>148</v>
      </c>
      <c r="AT146" s="139" t="s">
        <v>127</v>
      </c>
      <c r="AU146" s="139" t="s">
        <v>81</v>
      </c>
      <c r="AY146" s="18" t="s">
        <v>124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8" t="s">
        <v>79</v>
      </c>
      <c r="BK146" s="140">
        <f>ROUND(I146*H146,2)</f>
        <v>0</v>
      </c>
      <c r="BL146" s="18" t="s">
        <v>148</v>
      </c>
      <c r="BM146" s="139" t="s">
        <v>259</v>
      </c>
    </row>
    <row r="147" spans="2:65" s="1" customFormat="1" ht="11.25">
      <c r="B147" s="33"/>
      <c r="D147" s="141" t="s">
        <v>134</v>
      </c>
      <c r="F147" s="142" t="s">
        <v>260</v>
      </c>
      <c r="I147" s="143"/>
      <c r="L147" s="33"/>
      <c r="M147" s="144"/>
      <c r="T147" s="54"/>
      <c r="AT147" s="18" t="s">
        <v>134</v>
      </c>
      <c r="AU147" s="18" t="s">
        <v>81</v>
      </c>
    </row>
    <row r="148" spans="2:65" s="11" customFormat="1" ht="22.9" customHeight="1">
      <c r="B148" s="116"/>
      <c r="D148" s="117" t="s">
        <v>71</v>
      </c>
      <c r="E148" s="126" t="s">
        <v>221</v>
      </c>
      <c r="F148" s="126" t="s">
        <v>261</v>
      </c>
      <c r="I148" s="119"/>
      <c r="J148" s="127">
        <f>BK148</f>
        <v>0</v>
      </c>
      <c r="L148" s="116"/>
      <c r="M148" s="121"/>
      <c r="P148" s="122">
        <f>SUM(P149:P307)</f>
        <v>0</v>
      </c>
      <c r="R148" s="122">
        <f>SUM(R149:R307)</f>
        <v>55.626648369999998</v>
      </c>
      <c r="T148" s="123">
        <f>SUM(T149:T307)</f>
        <v>0</v>
      </c>
      <c r="AR148" s="117" t="s">
        <v>79</v>
      </c>
      <c r="AT148" s="124" t="s">
        <v>71</v>
      </c>
      <c r="AU148" s="124" t="s">
        <v>79</v>
      </c>
      <c r="AY148" s="117" t="s">
        <v>124</v>
      </c>
      <c r="BK148" s="125">
        <f>SUM(BK149:BK307)</f>
        <v>0</v>
      </c>
    </row>
    <row r="149" spans="2:65" s="1" customFormat="1" ht="24.2" customHeight="1">
      <c r="B149" s="33"/>
      <c r="C149" s="128" t="s">
        <v>262</v>
      </c>
      <c r="D149" s="128" t="s">
        <v>127</v>
      </c>
      <c r="E149" s="129" t="s">
        <v>263</v>
      </c>
      <c r="F149" s="130" t="s">
        <v>264</v>
      </c>
      <c r="G149" s="131" t="s">
        <v>186</v>
      </c>
      <c r="H149" s="132">
        <v>51.54</v>
      </c>
      <c r="I149" s="133"/>
      <c r="J149" s="134">
        <f>ROUND(I149*H149,2)</f>
        <v>0</v>
      </c>
      <c r="K149" s="130" t="s">
        <v>19</v>
      </c>
      <c r="L149" s="33"/>
      <c r="M149" s="135" t="s">
        <v>19</v>
      </c>
      <c r="N149" s="136" t="s">
        <v>43</v>
      </c>
      <c r="P149" s="137">
        <f>O149*H149</f>
        <v>0</v>
      </c>
      <c r="Q149" s="137">
        <v>0</v>
      </c>
      <c r="R149" s="137">
        <f>Q149*H149</f>
        <v>0</v>
      </c>
      <c r="S149" s="137">
        <v>0</v>
      </c>
      <c r="T149" s="138">
        <f>S149*H149</f>
        <v>0</v>
      </c>
      <c r="AR149" s="139" t="s">
        <v>148</v>
      </c>
      <c r="AT149" s="139" t="s">
        <v>127</v>
      </c>
      <c r="AU149" s="139" t="s">
        <v>81</v>
      </c>
      <c r="AY149" s="18" t="s">
        <v>124</v>
      </c>
      <c r="BE149" s="140">
        <f>IF(N149="základní",J149,0)</f>
        <v>0</v>
      </c>
      <c r="BF149" s="140">
        <f>IF(N149="snížená",J149,0)</f>
        <v>0</v>
      </c>
      <c r="BG149" s="140">
        <f>IF(N149="zákl. přenesená",J149,0)</f>
        <v>0</v>
      </c>
      <c r="BH149" s="140">
        <f>IF(N149="sníž. přenesená",J149,0)</f>
        <v>0</v>
      </c>
      <c r="BI149" s="140">
        <f>IF(N149="nulová",J149,0)</f>
        <v>0</v>
      </c>
      <c r="BJ149" s="18" t="s">
        <v>79</v>
      </c>
      <c r="BK149" s="140">
        <f>ROUND(I149*H149,2)</f>
        <v>0</v>
      </c>
      <c r="BL149" s="18" t="s">
        <v>148</v>
      </c>
      <c r="BM149" s="139" t="s">
        <v>265</v>
      </c>
    </row>
    <row r="150" spans="2:65" s="13" customFormat="1" ht="11.25">
      <c r="B150" s="155"/>
      <c r="D150" s="149" t="s">
        <v>189</v>
      </c>
      <c r="E150" s="156" t="s">
        <v>19</v>
      </c>
      <c r="F150" s="157" t="s">
        <v>266</v>
      </c>
      <c r="H150" s="158">
        <v>3.6</v>
      </c>
      <c r="I150" s="159"/>
      <c r="L150" s="155"/>
      <c r="M150" s="160"/>
      <c r="T150" s="161"/>
      <c r="AT150" s="156" t="s">
        <v>189</v>
      </c>
      <c r="AU150" s="156" t="s">
        <v>81</v>
      </c>
      <c r="AV150" s="13" t="s">
        <v>81</v>
      </c>
      <c r="AW150" s="13" t="s">
        <v>33</v>
      </c>
      <c r="AX150" s="13" t="s">
        <v>72</v>
      </c>
      <c r="AY150" s="156" t="s">
        <v>124</v>
      </c>
    </row>
    <row r="151" spans="2:65" s="13" customFormat="1" ht="11.25">
      <c r="B151" s="155"/>
      <c r="D151" s="149" t="s">
        <v>189</v>
      </c>
      <c r="E151" s="156" t="s">
        <v>19</v>
      </c>
      <c r="F151" s="157" t="s">
        <v>267</v>
      </c>
      <c r="H151" s="158">
        <v>47.94</v>
      </c>
      <c r="I151" s="159"/>
      <c r="L151" s="155"/>
      <c r="M151" s="160"/>
      <c r="T151" s="161"/>
      <c r="AT151" s="156" t="s">
        <v>189</v>
      </c>
      <c r="AU151" s="156" t="s">
        <v>81</v>
      </c>
      <c r="AV151" s="13" t="s">
        <v>81</v>
      </c>
      <c r="AW151" s="13" t="s">
        <v>33</v>
      </c>
      <c r="AX151" s="13" t="s">
        <v>72</v>
      </c>
      <c r="AY151" s="156" t="s">
        <v>124</v>
      </c>
    </row>
    <row r="152" spans="2:65" s="14" customFormat="1" ht="11.25">
      <c r="B152" s="162"/>
      <c r="D152" s="149" t="s">
        <v>189</v>
      </c>
      <c r="E152" s="163" t="s">
        <v>19</v>
      </c>
      <c r="F152" s="164" t="s">
        <v>203</v>
      </c>
      <c r="H152" s="165">
        <v>51.54</v>
      </c>
      <c r="I152" s="166"/>
      <c r="L152" s="162"/>
      <c r="M152" s="167"/>
      <c r="T152" s="168"/>
      <c r="AT152" s="163" t="s">
        <v>189</v>
      </c>
      <c r="AU152" s="163" t="s">
        <v>81</v>
      </c>
      <c r="AV152" s="14" t="s">
        <v>148</v>
      </c>
      <c r="AW152" s="14" t="s">
        <v>33</v>
      </c>
      <c r="AX152" s="14" t="s">
        <v>79</v>
      </c>
      <c r="AY152" s="163" t="s">
        <v>124</v>
      </c>
    </row>
    <row r="153" spans="2:65" s="1" customFormat="1" ht="24.2" customHeight="1">
      <c r="B153" s="33"/>
      <c r="C153" s="128" t="s">
        <v>268</v>
      </c>
      <c r="D153" s="128" t="s">
        <v>127</v>
      </c>
      <c r="E153" s="129" t="s">
        <v>269</v>
      </c>
      <c r="F153" s="130" t="s">
        <v>270</v>
      </c>
      <c r="G153" s="131" t="s">
        <v>186</v>
      </c>
      <c r="H153" s="132">
        <v>610.77599999999995</v>
      </c>
      <c r="I153" s="133"/>
      <c r="J153" s="134">
        <f>ROUND(I153*H153,2)</f>
        <v>0</v>
      </c>
      <c r="K153" s="130" t="s">
        <v>131</v>
      </c>
      <c r="L153" s="33"/>
      <c r="M153" s="135" t="s">
        <v>19</v>
      </c>
      <c r="N153" s="136" t="s">
        <v>43</v>
      </c>
      <c r="P153" s="137">
        <f>O153*H153</f>
        <v>0</v>
      </c>
      <c r="Q153" s="137">
        <v>5.1999999999999998E-3</v>
      </c>
      <c r="R153" s="137">
        <f>Q153*H153</f>
        <v>3.1760351999999994</v>
      </c>
      <c r="S153" s="137">
        <v>0</v>
      </c>
      <c r="T153" s="138">
        <f>S153*H153</f>
        <v>0</v>
      </c>
      <c r="AR153" s="139" t="s">
        <v>148</v>
      </c>
      <c r="AT153" s="139" t="s">
        <v>127</v>
      </c>
      <c r="AU153" s="139" t="s">
        <v>81</v>
      </c>
      <c r="AY153" s="18" t="s">
        <v>124</v>
      </c>
      <c r="BE153" s="140">
        <f>IF(N153="základní",J153,0)</f>
        <v>0</v>
      </c>
      <c r="BF153" s="140">
        <f>IF(N153="snížená",J153,0)</f>
        <v>0</v>
      </c>
      <c r="BG153" s="140">
        <f>IF(N153="zákl. přenesená",J153,0)</f>
        <v>0</v>
      </c>
      <c r="BH153" s="140">
        <f>IF(N153="sníž. přenesená",J153,0)</f>
        <v>0</v>
      </c>
      <c r="BI153" s="140">
        <f>IF(N153="nulová",J153,0)</f>
        <v>0</v>
      </c>
      <c r="BJ153" s="18" t="s">
        <v>79</v>
      </c>
      <c r="BK153" s="140">
        <f>ROUND(I153*H153,2)</f>
        <v>0</v>
      </c>
      <c r="BL153" s="18" t="s">
        <v>148</v>
      </c>
      <c r="BM153" s="139" t="s">
        <v>271</v>
      </c>
    </row>
    <row r="154" spans="2:65" s="1" customFormat="1" ht="11.25">
      <c r="B154" s="33"/>
      <c r="D154" s="141" t="s">
        <v>134</v>
      </c>
      <c r="F154" s="142" t="s">
        <v>272</v>
      </c>
      <c r="I154" s="143"/>
      <c r="L154" s="33"/>
      <c r="M154" s="144"/>
      <c r="T154" s="54"/>
      <c r="AT154" s="18" t="s">
        <v>134</v>
      </c>
      <c r="AU154" s="18" t="s">
        <v>81</v>
      </c>
    </row>
    <row r="155" spans="2:65" s="1" customFormat="1" ht="21.75" customHeight="1">
      <c r="B155" s="33"/>
      <c r="C155" s="128" t="s">
        <v>273</v>
      </c>
      <c r="D155" s="128" t="s">
        <v>127</v>
      </c>
      <c r="E155" s="129" t="s">
        <v>274</v>
      </c>
      <c r="F155" s="130" t="s">
        <v>275</v>
      </c>
      <c r="G155" s="131" t="s">
        <v>186</v>
      </c>
      <c r="H155" s="132">
        <v>39.502000000000002</v>
      </c>
      <c r="I155" s="133"/>
      <c r="J155" s="134">
        <f>ROUND(I155*H155,2)</f>
        <v>0</v>
      </c>
      <c r="K155" s="130" t="s">
        <v>131</v>
      </c>
      <c r="L155" s="33"/>
      <c r="M155" s="135" t="s">
        <v>19</v>
      </c>
      <c r="N155" s="136" t="s">
        <v>43</v>
      </c>
      <c r="P155" s="137">
        <f>O155*H155</f>
        <v>0</v>
      </c>
      <c r="Q155" s="137">
        <v>6.4999999999999997E-3</v>
      </c>
      <c r="R155" s="137">
        <f>Q155*H155</f>
        <v>0.25676300000000002</v>
      </c>
      <c r="S155" s="137">
        <v>0</v>
      </c>
      <c r="T155" s="138">
        <f>S155*H155</f>
        <v>0</v>
      </c>
      <c r="AR155" s="139" t="s">
        <v>148</v>
      </c>
      <c r="AT155" s="139" t="s">
        <v>127</v>
      </c>
      <c r="AU155" s="139" t="s">
        <v>81</v>
      </c>
      <c r="AY155" s="18" t="s">
        <v>124</v>
      </c>
      <c r="BE155" s="140">
        <f>IF(N155="základní",J155,0)</f>
        <v>0</v>
      </c>
      <c r="BF155" s="140">
        <f>IF(N155="snížená",J155,0)</f>
        <v>0</v>
      </c>
      <c r="BG155" s="140">
        <f>IF(N155="zákl. přenesená",J155,0)</f>
        <v>0</v>
      </c>
      <c r="BH155" s="140">
        <f>IF(N155="sníž. přenesená",J155,0)</f>
        <v>0</v>
      </c>
      <c r="BI155" s="140">
        <f>IF(N155="nulová",J155,0)</f>
        <v>0</v>
      </c>
      <c r="BJ155" s="18" t="s">
        <v>79</v>
      </c>
      <c r="BK155" s="140">
        <f>ROUND(I155*H155,2)</f>
        <v>0</v>
      </c>
      <c r="BL155" s="18" t="s">
        <v>148</v>
      </c>
      <c r="BM155" s="139" t="s">
        <v>276</v>
      </c>
    </row>
    <row r="156" spans="2:65" s="1" customFormat="1" ht="11.25">
      <c r="B156" s="33"/>
      <c r="D156" s="141" t="s">
        <v>134</v>
      </c>
      <c r="F156" s="142" t="s">
        <v>277</v>
      </c>
      <c r="I156" s="143"/>
      <c r="L156" s="33"/>
      <c r="M156" s="144"/>
      <c r="T156" s="54"/>
      <c r="AT156" s="18" t="s">
        <v>134</v>
      </c>
      <c r="AU156" s="18" t="s">
        <v>81</v>
      </c>
    </row>
    <row r="157" spans="2:65" s="12" customFormat="1" ht="11.25">
      <c r="B157" s="148"/>
      <c r="D157" s="149" t="s">
        <v>189</v>
      </c>
      <c r="E157" s="150" t="s">
        <v>19</v>
      </c>
      <c r="F157" s="151" t="s">
        <v>278</v>
      </c>
      <c r="H157" s="150" t="s">
        <v>19</v>
      </c>
      <c r="I157" s="152"/>
      <c r="L157" s="148"/>
      <c r="M157" s="153"/>
      <c r="T157" s="154"/>
      <c r="AT157" s="150" t="s">
        <v>189</v>
      </c>
      <c r="AU157" s="150" t="s">
        <v>81</v>
      </c>
      <c r="AV157" s="12" t="s">
        <v>79</v>
      </c>
      <c r="AW157" s="12" t="s">
        <v>33</v>
      </c>
      <c r="AX157" s="12" t="s">
        <v>72</v>
      </c>
      <c r="AY157" s="150" t="s">
        <v>124</v>
      </c>
    </row>
    <row r="158" spans="2:65" s="13" customFormat="1" ht="11.25">
      <c r="B158" s="155"/>
      <c r="D158" s="149" t="s">
        <v>189</v>
      </c>
      <c r="E158" s="156" t="s">
        <v>19</v>
      </c>
      <c r="F158" s="157" t="s">
        <v>279</v>
      </c>
      <c r="H158" s="158">
        <v>5.72</v>
      </c>
      <c r="I158" s="159"/>
      <c r="L158" s="155"/>
      <c r="M158" s="160"/>
      <c r="T158" s="161"/>
      <c r="AT158" s="156" t="s">
        <v>189</v>
      </c>
      <c r="AU158" s="156" t="s">
        <v>81</v>
      </c>
      <c r="AV158" s="13" t="s">
        <v>81</v>
      </c>
      <c r="AW158" s="13" t="s">
        <v>33</v>
      </c>
      <c r="AX158" s="13" t="s">
        <v>72</v>
      </c>
      <c r="AY158" s="156" t="s">
        <v>124</v>
      </c>
    </row>
    <row r="159" spans="2:65" s="12" customFormat="1" ht="11.25">
      <c r="B159" s="148"/>
      <c r="D159" s="149" t="s">
        <v>189</v>
      </c>
      <c r="E159" s="150" t="s">
        <v>19</v>
      </c>
      <c r="F159" s="151" t="s">
        <v>280</v>
      </c>
      <c r="H159" s="150" t="s">
        <v>19</v>
      </c>
      <c r="I159" s="152"/>
      <c r="L159" s="148"/>
      <c r="M159" s="153"/>
      <c r="T159" s="154"/>
      <c r="AT159" s="150" t="s">
        <v>189</v>
      </c>
      <c r="AU159" s="150" t="s">
        <v>81</v>
      </c>
      <c r="AV159" s="12" t="s">
        <v>79</v>
      </c>
      <c r="AW159" s="12" t="s">
        <v>33</v>
      </c>
      <c r="AX159" s="12" t="s">
        <v>72</v>
      </c>
      <c r="AY159" s="150" t="s">
        <v>124</v>
      </c>
    </row>
    <row r="160" spans="2:65" s="13" customFormat="1" ht="11.25">
      <c r="B160" s="155"/>
      <c r="D160" s="149" t="s">
        <v>189</v>
      </c>
      <c r="E160" s="156" t="s">
        <v>19</v>
      </c>
      <c r="F160" s="157" t="s">
        <v>281</v>
      </c>
      <c r="H160" s="158">
        <v>26.29</v>
      </c>
      <c r="I160" s="159"/>
      <c r="L160" s="155"/>
      <c r="M160" s="160"/>
      <c r="T160" s="161"/>
      <c r="AT160" s="156" t="s">
        <v>189</v>
      </c>
      <c r="AU160" s="156" t="s">
        <v>81</v>
      </c>
      <c r="AV160" s="13" t="s">
        <v>81</v>
      </c>
      <c r="AW160" s="13" t="s">
        <v>33</v>
      </c>
      <c r="AX160" s="13" t="s">
        <v>72</v>
      </c>
      <c r="AY160" s="156" t="s">
        <v>124</v>
      </c>
    </row>
    <row r="161" spans="2:65" s="13" customFormat="1" ht="11.25">
      <c r="B161" s="155"/>
      <c r="D161" s="149" t="s">
        <v>189</v>
      </c>
      <c r="E161" s="156" t="s">
        <v>19</v>
      </c>
      <c r="F161" s="157" t="s">
        <v>282</v>
      </c>
      <c r="H161" s="158">
        <v>-1.68</v>
      </c>
      <c r="I161" s="159"/>
      <c r="L161" s="155"/>
      <c r="M161" s="160"/>
      <c r="T161" s="161"/>
      <c r="AT161" s="156" t="s">
        <v>189</v>
      </c>
      <c r="AU161" s="156" t="s">
        <v>81</v>
      </c>
      <c r="AV161" s="13" t="s">
        <v>81</v>
      </c>
      <c r="AW161" s="13" t="s">
        <v>33</v>
      </c>
      <c r="AX161" s="13" t="s">
        <v>72</v>
      </c>
      <c r="AY161" s="156" t="s">
        <v>124</v>
      </c>
    </row>
    <row r="162" spans="2:65" s="13" customFormat="1" ht="11.25">
      <c r="B162" s="155"/>
      <c r="D162" s="149" t="s">
        <v>189</v>
      </c>
      <c r="E162" s="156" t="s">
        <v>19</v>
      </c>
      <c r="F162" s="157" t="s">
        <v>283</v>
      </c>
      <c r="H162" s="158">
        <v>-2.1</v>
      </c>
      <c r="I162" s="159"/>
      <c r="L162" s="155"/>
      <c r="M162" s="160"/>
      <c r="T162" s="161"/>
      <c r="AT162" s="156" t="s">
        <v>189</v>
      </c>
      <c r="AU162" s="156" t="s">
        <v>81</v>
      </c>
      <c r="AV162" s="13" t="s">
        <v>81</v>
      </c>
      <c r="AW162" s="13" t="s">
        <v>33</v>
      </c>
      <c r="AX162" s="13" t="s">
        <v>72</v>
      </c>
      <c r="AY162" s="156" t="s">
        <v>124</v>
      </c>
    </row>
    <row r="163" spans="2:65" s="12" customFormat="1" ht="11.25">
      <c r="B163" s="148"/>
      <c r="D163" s="149" t="s">
        <v>189</v>
      </c>
      <c r="E163" s="150" t="s">
        <v>19</v>
      </c>
      <c r="F163" s="151" t="s">
        <v>284</v>
      </c>
      <c r="H163" s="150" t="s">
        <v>19</v>
      </c>
      <c r="I163" s="152"/>
      <c r="L163" s="148"/>
      <c r="M163" s="153"/>
      <c r="T163" s="154"/>
      <c r="AT163" s="150" t="s">
        <v>189</v>
      </c>
      <c r="AU163" s="150" t="s">
        <v>81</v>
      </c>
      <c r="AV163" s="12" t="s">
        <v>79</v>
      </c>
      <c r="AW163" s="12" t="s">
        <v>33</v>
      </c>
      <c r="AX163" s="12" t="s">
        <v>72</v>
      </c>
      <c r="AY163" s="150" t="s">
        <v>124</v>
      </c>
    </row>
    <row r="164" spans="2:65" s="13" customFormat="1" ht="11.25">
      <c r="B164" s="155"/>
      <c r="D164" s="149" t="s">
        <v>189</v>
      </c>
      <c r="E164" s="156" t="s">
        <v>19</v>
      </c>
      <c r="F164" s="157" t="s">
        <v>285</v>
      </c>
      <c r="H164" s="158">
        <v>4.8719999999999999</v>
      </c>
      <c r="I164" s="159"/>
      <c r="L164" s="155"/>
      <c r="M164" s="160"/>
      <c r="T164" s="161"/>
      <c r="AT164" s="156" t="s">
        <v>189</v>
      </c>
      <c r="AU164" s="156" t="s">
        <v>81</v>
      </c>
      <c r="AV164" s="13" t="s">
        <v>81</v>
      </c>
      <c r="AW164" s="13" t="s">
        <v>33</v>
      </c>
      <c r="AX164" s="13" t="s">
        <v>72</v>
      </c>
      <c r="AY164" s="156" t="s">
        <v>124</v>
      </c>
    </row>
    <row r="165" spans="2:65" s="12" customFormat="1" ht="11.25">
      <c r="B165" s="148"/>
      <c r="D165" s="149" t="s">
        <v>189</v>
      </c>
      <c r="E165" s="150" t="s">
        <v>19</v>
      </c>
      <c r="F165" s="151" t="s">
        <v>286</v>
      </c>
      <c r="H165" s="150" t="s">
        <v>19</v>
      </c>
      <c r="I165" s="152"/>
      <c r="L165" s="148"/>
      <c r="M165" s="153"/>
      <c r="T165" s="154"/>
      <c r="AT165" s="150" t="s">
        <v>189</v>
      </c>
      <c r="AU165" s="150" t="s">
        <v>81</v>
      </c>
      <c r="AV165" s="12" t="s">
        <v>79</v>
      </c>
      <c r="AW165" s="12" t="s">
        <v>33</v>
      </c>
      <c r="AX165" s="12" t="s">
        <v>72</v>
      </c>
      <c r="AY165" s="150" t="s">
        <v>124</v>
      </c>
    </row>
    <row r="166" spans="2:65" s="13" customFormat="1" ht="11.25">
      <c r="B166" s="155"/>
      <c r="D166" s="149" t="s">
        <v>189</v>
      </c>
      <c r="E166" s="156" t="s">
        <v>19</v>
      </c>
      <c r="F166" s="157" t="s">
        <v>287</v>
      </c>
      <c r="H166" s="158">
        <v>6.4</v>
      </c>
      <c r="I166" s="159"/>
      <c r="L166" s="155"/>
      <c r="M166" s="160"/>
      <c r="T166" s="161"/>
      <c r="AT166" s="156" t="s">
        <v>189</v>
      </c>
      <c r="AU166" s="156" t="s">
        <v>81</v>
      </c>
      <c r="AV166" s="13" t="s">
        <v>81</v>
      </c>
      <c r="AW166" s="13" t="s">
        <v>33</v>
      </c>
      <c r="AX166" s="13" t="s">
        <v>72</v>
      </c>
      <c r="AY166" s="156" t="s">
        <v>124</v>
      </c>
    </row>
    <row r="167" spans="2:65" s="14" customFormat="1" ht="11.25">
      <c r="B167" s="162"/>
      <c r="D167" s="149" t="s">
        <v>189</v>
      </c>
      <c r="E167" s="163" t="s">
        <v>19</v>
      </c>
      <c r="F167" s="164" t="s">
        <v>203</v>
      </c>
      <c r="H167" s="165">
        <v>39.501999999999995</v>
      </c>
      <c r="I167" s="166"/>
      <c r="L167" s="162"/>
      <c r="M167" s="167"/>
      <c r="T167" s="168"/>
      <c r="AT167" s="163" t="s">
        <v>189</v>
      </c>
      <c r="AU167" s="163" t="s">
        <v>81</v>
      </c>
      <c r="AV167" s="14" t="s">
        <v>148</v>
      </c>
      <c r="AW167" s="14" t="s">
        <v>33</v>
      </c>
      <c r="AX167" s="14" t="s">
        <v>79</v>
      </c>
      <c r="AY167" s="163" t="s">
        <v>124</v>
      </c>
    </row>
    <row r="168" spans="2:65" s="1" customFormat="1" ht="24.2" customHeight="1">
      <c r="B168" s="33"/>
      <c r="C168" s="128" t="s">
        <v>8</v>
      </c>
      <c r="D168" s="128" t="s">
        <v>127</v>
      </c>
      <c r="E168" s="129" t="s">
        <v>288</v>
      </c>
      <c r="F168" s="130" t="s">
        <v>289</v>
      </c>
      <c r="G168" s="131" t="s">
        <v>186</v>
      </c>
      <c r="H168" s="132">
        <v>39.502000000000002</v>
      </c>
      <c r="I168" s="133"/>
      <c r="J168" s="134">
        <f>ROUND(I168*H168,2)</f>
        <v>0</v>
      </c>
      <c r="K168" s="130" t="s">
        <v>131</v>
      </c>
      <c r="L168" s="33"/>
      <c r="M168" s="135" t="s">
        <v>19</v>
      </c>
      <c r="N168" s="136" t="s">
        <v>43</v>
      </c>
      <c r="P168" s="137">
        <f>O168*H168</f>
        <v>0</v>
      </c>
      <c r="Q168" s="137">
        <v>1.54E-2</v>
      </c>
      <c r="R168" s="137">
        <f>Q168*H168</f>
        <v>0.60833080000000006</v>
      </c>
      <c r="S168" s="137">
        <v>0</v>
      </c>
      <c r="T168" s="138">
        <f>S168*H168</f>
        <v>0</v>
      </c>
      <c r="AR168" s="139" t="s">
        <v>148</v>
      </c>
      <c r="AT168" s="139" t="s">
        <v>127</v>
      </c>
      <c r="AU168" s="139" t="s">
        <v>81</v>
      </c>
      <c r="AY168" s="18" t="s">
        <v>124</v>
      </c>
      <c r="BE168" s="140">
        <f>IF(N168="základní",J168,0)</f>
        <v>0</v>
      </c>
      <c r="BF168" s="140">
        <f>IF(N168="snížená",J168,0)</f>
        <v>0</v>
      </c>
      <c r="BG168" s="140">
        <f>IF(N168="zákl. přenesená",J168,0)</f>
        <v>0</v>
      </c>
      <c r="BH168" s="140">
        <f>IF(N168="sníž. přenesená",J168,0)</f>
        <v>0</v>
      </c>
      <c r="BI168" s="140">
        <f>IF(N168="nulová",J168,0)</f>
        <v>0</v>
      </c>
      <c r="BJ168" s="18" t="s">
        <v>79</v>
      </c>
      <c r="BK168" s="140">
        <f>ROUND(I168*H168,2)</f>
        <v>0</v>
      </c>
      <c r="BL168" s="18" t="s">
        <v>148</v>
      </c>
      <c r="BM168" s="139" t="s">
        <v>290</v>
      </c>
    </row>
    <row r="169" spans="2:65" s="1" customFormat="1" ht="11.25">
      <c r="B169" s="33"/>
      <c r="D169" s="141" t="s">
        <v>134</v>
      </c>
      <c r="F169" s="142" t="s">
        <v>291</v>
      </c>
      <c r="I169" s="143"/>
      <c r="L169" s="33"/>
      <c r="M169" s="144"/>
      <c r="T169" s="54"/>
      <c r="AT169" s="18" t="s">
        <v>134</v>
      </c>
      <c r="AU169" s="18" t="s">
        <v>81</v>
      </c>
    </row>
    <row r="170" spans="2:65" s="1" customFormat="1" ht="24.2" customHeight="1">
      <c r="B170" s="33"/>
      <c r="C170" s="128" t="s">
        <v>292</v>
      </c>
      <c r="D170" s="128" t="s">
        <v>127</v>
      </c>
      <c r="E170" s="129" t="s">
        <v>293</v>
      </c>
      <c r="F170" s="130" t="s">
        <v>294</v>
      </c>
      <c r="G170" s="131" t="s">
        <v>186</v>
      </c>
      <c r="H170" s="132">
        <v>39.502000000000002</v>
      </c>
      <c r="I170" s="133"/>
      <c r="J170" s="134">
        <f>ROUND(I170*H170,2)</f>
        <v>0</v>
      </c>
      <c r="K170" s="130" t="s">
        <v>131</v>
      </c>
      <c r="L170" s="33"/>
      <c r="M170" s="135" t="s">
        <v>19</v>
      </c>
      <c r="N170" s="136" t="s">
        <v>43</v>
      </c>
      <c r="P170" s="137">
        <f>O170*H170</f>
        <v>0</v>
      </c>
      <c r="Q170" s="137">
        <v>7.9000000000000008E-3</v>
      </c>
      <c r="R170" s="137">
        <f>Q170*H170</f>
        <v>0.31206580000000006</v>
      </c>
      <c r="S170" s="137">
        <v>0</v>
      </c>
      <c r="T170" s="138">
        <f>S170*H170</f>
        <v>0</v>
      </c>
      <c r="AR170" s="139" t="s">
        <v>148</v>
      </c>
      <c r="AT170" s="139" t="s">
        <v>127</v>
      </c>
      <c r="AU170" s="139" t="s">
        <v>81</v>
      </c>
      <c r="AY170" s="18" t="s">
        <v>124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18" t="s">
        <v>79</v>
      </c>
      <c r="BK170" s="140">
        <f>ROUND(I170*H170,2)</f>
        <v>0</v>
      </c>
      <c r="BL170" s="18" t="s">
        <v>148</v>
      </c>
      <c r="BM170" s="139" t="s">
        <v>295</v>
      </c>
    </row>
    <row r="171" spans="2:65" s="1" customFormat="1" ht="11.25">
      <c r="B171" s="33"/>
      <c r="D171" s="141" t="s">
        <v>134</v>
      </c>
      <c r="F171" s="142" t="s">
        <v>296</v>
      </c>
      <c r="I171" s="143"/>
      <c r="L171" s="33"/>
      <c r="M171" s="144"/>
      <c r="T171" s="54"/>
      <c r="AT171" s="18" t="s">
        <v>134</v>
      </c>
      <c r="AU171" s="18" t="s">
        <v>81</v>
      </c>
    </row>
    <row r="172" spans="2:65" s="1" customFormat="1" ht="16.5" customHeight="1">
      <c r="B172" s="33"/>
      <c r="C172" s="128" t="s">
        <v>297</v>
      </c>
      <c r="D172" s="128" t="s">
        <v>127</v>
      </c>
      <c r="E172" s="129" t="s">
        <v>298</v>
      </c>
      <c r="F172" s="130" t="s">
        <v>299</v>
      </c>
      <c r="G172" s="131" t="s">
        <v>186</v>
      </c>
      <c r="H172" s="132">
        <v>1.1100000000000001</v>
      </c>
      <c r="I172" s="133"/>
      <c r="J172" s="134">
        <f>ROUND(I172*H172,2)</f>
        <v>0</v>
      </c>
      <c r="K172" s="130" t="s">
        <v>131</v>
      </c>
      <c r="L172" s="33"/>
      <c r="M172" s="135" t="s">
        <v>19</v>
      </c>
      <c r="N172" s="136" t="s">
        <v>43</v>
      </c>
      <c r="P172" s="137">
        <f>O172*H172</f>
        <v>0</v>
      </c>
      <c r="Q172" s="137">
        <v>3.8199999999999998E-2</v>
      </c>
      <c r="R172" s="137">
        <f>Q172*H172</f>
        <v>4.2402000000000002E-2</v>
      </c>
      <c r="S172" s="137">
        <v>0</v>
      </c>
      <c r="T172" s="138">
        <f>S172*H172</f>
        <v>0</v>
      </c>
      <c r="AR172" s="139" t="s">
        <v>148</v>
      </c>
      <c r="AT172" s="139" t="s">
        <v>127</v>
      </c>
      <c r="AU172" s="139" t="s">
        <v>81</v>
      </c>
      <c r="AY172" s="18" t="s">
        <v>124</v>
      </c>
      <c r="BE172" s="140">
        <f>IF(N172="základní",J172,0)</f>
        <v>0</v>
      </c>
      <c r="BF172" s="140">
        <f>IF(N172="snížená",J172,0)</f>
        <v>0</v>
      </c>
      <c r="BG172" s="140">
        <f>IF(N172="zákl. přenesená",J172,0)</f>
        <v>0</v>
      </c>
      <c r="BH172" s="140">
        <f>IF(N172="sníž. přenesená",J172,0)</f>
        <v>0</v>
      </c>
      <c r="BI172" s="140">
        <f>IF(N172="nulová",J172,0)</f>
        <v>0</v>
      </c>
      <c r="BJ172" s="18" t="s">
        <v>79</v>
      </c>
      <c r="BK172" s="140">
        <f>ROUND(I172*H172,2)</f>
        <v>0</v>
      </c>
      <c r="BL172" s="18" t="s">
        <v>148</v>
      </c>
      <c r="BM172" s="139" t="s">
        <v>300</v>
      </c>
    </row>
    <row r="173" spans="2:65" s="1" customFormat="1" ht="11.25">
      <c r="B173" s="33"/>
      <c r="D173" s="141" t="s">
        <v>134</v>
      </c>
      <c r="F173" s="142" t="s">
        <v>301</v>
      </c>
      <c r="I173" s="143"/>
      <c r="L173" s="33"/>
      <c r="M173" s="144"/>
      <c r="T173" s="54"/>
      <c r="AT173" s="18" t="s">
        <v>134</v>
      </c>
      <c r="AU173" s="18" t="s">
        <v>81</v>
      </c>
    </row>
    <row r="174" spans="2:65" s="12" customFormat="1" ht="11.25">
      <c r="B174" s="148"/>
      <c r="D174" s="149" t="s">
        <v>189</v>
      </c>
      <c r="E174" s="150" t="s">
        <v>19</v>
      </c>
      <c r="F174" s="151" t="s">
        <v>302</v>
      </c>
      <c r="H174" s="150" t="s">
        <v>19</v>
      </c>
      <c r="I174" s="152"/>
      <c r="L174" s="148"/>
      <c r="M174" s="153"/>
      <c r="T174" s="154"/>
      <c r="AT174" s="150" t="s">
        <v>189</v>
      </c>
      <c r="AU174" s="150" t="s">
        <v>81</v>
      </c>
      <c r="AV174" s="12" t="s">
        <v>79</v>
      </c>
      <c r="AW174" s="12" t="s">
        <v>33</v>
      </c>
      <c r="AX174" s="12" t="s">
        <v>72</v>
      </c>
      <c r="AY174" s="150" t="s">
        <v>124</v>
      </c>
    </row>
    <row r="175" spans="2:65" s="13" customFormat="1" ht="11.25">
      <c r="B175" s="155"/>
      <c r="D175" s="149" t="s">
        <v>189</v>
      </c>
      <c r="E175" s="156" t="s">
        <v>19</v>
      </c>
      <c r="F175" s="157" t="s">
        <v>303</v>
      </c>
      <c r="H175" s="158">
        <v>1.1100000000000001</v>
      </c>
      <c r="I175" s="159"/>
      <c r="L175" s="155"/>
      <c r="M175" s="160"/>
      <c r="T175" s="161"/>
      <c r="AT175" s="156" t="s">
        <v>189</v>
      </c>
      <c r="AU175" s="156" t="s">
        <v>81</v>
      </c>
      <c r="AV175" s="13" t="s">
        <v>81</v>
      </c>
      <c r="AW175" s="13" t="s">
        <v>33</v>
      </c>
      <c r="AX175" s="13" t="s">
        <v>79</v>
      </c>
      <c r="AY175" s="156" t="s">
        <v>124</v>
      </c>
    </row>
    <row r="176" spans="2:65" s="1" customFormat="1" ht="16.5" customHeight="1">
      <c r="B176" s="33"/>
      <c r="C176" s="128" t="s">
        <v>304</v>
      </c>
      <c r="D176" s="128" t="s">
        <v>127</v>
      </c>
      <c r="E176" s="129" t="s">
        <v>305</v>
      </c>
      <c r="F176" s="130" t="s">
        <v>306</v>
      </c>
      <c r="G176" s="131" t="s">
        <v>186</v>
      </c>
      <c r="H176" s="132">
        <v>4.4400000000000004</v>
      </c>
      <c r="I176" s="133"/>
      <c r="J176" s="134">
        <f>ROUND(I176*H176,2)</f>
        <v>0</v>
      </c>
      <c r="K176" s="130" t="s">
        <v>131</v>
      </c>
      <c r="L176" s="33"/>
      <c r="M176" s="135" t="s">
        <v>19</v>
      </c>
      <c r="N176" s="136" t="s">
        <v>43</v>
      </c>
      <c r="P176" s="137">
        <f>O176*H176</f>
        <v>0</v>
      </c>
      <c r="Q176" s="137">
        <v>3.8199999999999998E-2</v>
      </c>
      <c r="R176" s="137">
        <f>Q176*H176</f>
        <v>0.16960800000000001</v>
      </c>
      <c r="S176" s="137">
        <v>0</v>
      </c>
      <c r="T176" s="138">
        <f>S176*H176</f>
        <v>0</v>
      </c>
      <c r="AR176" s="139" t="s">
        <v>148</v>
      </c>
      <c r="AT176" s="139" t="s">
        <v>127</v>
      </c>
      <c r="AU176" s="139" t="s">
        <v>81</v>
      </c>
      <c r="AY176" s="18" t="s">
        <v>124</v>
      </c>
      <c r="BE176" s="140">
        <f>IF(N176="základní",J176,0)</f>
        <v>0</v>
      </c>
      <c r="BF176" s="140">
        <f>IF(N176="snížená",J176,0)</f>
        <v>0</v>
      </c>
      <c r="BG176" s="140">
        <f>IF(N176="zákl. přenesená",J176,0)</f>
        <v>0</v>
      </c>
      <c r="BH176" s="140">
        <f>IF(N176="sníž. přenesená",J176,0)</f>
        <v>0</v>
      </c>
      <c r="BI176" s="140">
        <f>IF(N176="nulová",J176,0)</f>
        <v>0</v>
      </c>
      <c r="BJ176" s="18" t="s">
        <v>79</v>
      </c>
      <c r="BK176" s="140">
        <f>ROUND(I176*H176,2)</f>
        <v>0</v>
      </c>
      <c r="BL176" s="18" t="s">
        <v>148</v>
      </c>
      <c r="BM176" s="139" t="s">
        <v>307</v>
      </c>
    </row>
    <row r="177" spans="2:65" s="1" customFormat="1" ht="11.25">
      <c r="B177" s="33"/>
      <c r="D177" s="141" t="s">
        <v>134</v>
      </c>
      <c r="F177" s="142" t="s">
        <v>308</v>
      </c>
      <c r="I177" s="143"/>
      <c r="L177" s="33"/>
      <c r="M177" s="144"/>
      <c r="T177" s="54"/>
      <c r="AT177" s="18" t="s">
        <v>134</v>
      </c>
      <c r="AU177" s="18" t="s">
        <v>81</v>
      </c>
    </row>
    <row r="178" spans="2:65" s="12" customFormat="1" ht="11.25">
      <c r="B178" s="148"/>
      <c r="D178" s="149" t="s">
        <v>189</v>
      </c>
      <c r="E178" s="150" t="s">
        <v>19</v>
      </c>
      <c r="F178" s="151" t="s">
        <v>302</v>
      </c>
      <c r="H178" s="150" t="s">
        <v>19</v>
      </c>
      <c r="I178" s="152"/>
      <c r="L178" s="148"/>
      <c r="M178" s="153"/>
      <c r="T178" s="154"/>
      <c r="AT178" s="150" t="s">
        <v>189</v>
      </c>
      <c r="AU178" s="150" t="s">
        <v>81</v>
      </c>
      <c r="AV178" s="12" t="s">
        <v>79</v>
      </c>
      <c r="AW178" s="12" t="s">
        <v>33</v>
      </c>
      <c r="AX178" s="12" t="s">
        <v>72</v>
      </c>
      <c r="AY178" s="150" t="s">
        <v>124</v>
      </c>
    </row>
    <row r="179" spans="2:65" s="13" customFormat="1" ht="11.25">
      <c r="B179" s="155"/>
      <c r="D179" s="149" t="s">
        <v>189</v>
      </c>
      <c r="E179" s="156" t="s">
        <v>19</v>
      </c>
      <c r="F179" s="157" t="s">
        <v>309</v>
      </c>
      <c r="H179" s="158">
        <v>0.74</v>
      </c>
      <c r="I179" s="159"/>
      <c r="L179" s="155"/>
      <c r="M179" s="160"/>
      <c r="T179" s="161"/>
      <c r="AT179" s="156" t="s">
        <v>189</v>
      </c>
      <c r="AU179" s="156" t="s">
        <v>81</v>
      </c>
      <c r="AV179" s="13" t="s">
        <v>81</v>
      </c>
      <c r="AW179" s="13" t="s">
        <v>33</v>
      </c>
      <c r="AX179" s="13" t="s">
        <v>72</v>
      </c>
      <c r="AY179" s="156" t="s">
        <v>124</v>
      </c>
    </row>
    <row r="180" spans="2:65" s="13" customFormat="1" ht="11.25">
      <c r="B180" s="155"/>
      <c r="D180" s="149" t="s">
        <v>189</v>
      </c>
      <c r="E180" s="156" t="s">
        <v>19</v>
      </c>
      <c r="F180" s="157" t="s">
        <v>310</v>
      </c>
      <c r="H180" s="158">
        <v>3.7</v>
      </c>
      <c r="I180" s="159"/>
      <c r="L180" s="155"/>
      <c r="M180" s="160"/>
      <c r="T180" s="161"/>
      <c r="AT180" s="156" t="s">
        <v>189</v>
      </c>
      <c r="AU180" s="156" t="s">
        <v>81</v>
      </c>
      <c r="AV180" s="13" t="s">
        <v>81</v>
      </c>
      <c r="AW180" s="13" t="s">
        <v>33</v>
      </c>
      <c r="AX180" s="13" t="s">
        <v>72</v>
      </c>
      <c r="AY180" s="156" t="s">
        <v>124</v>
      </c>
    </row>
    <row r="181" spans="2:65" s="14" customFormat="1" ht="11.25">
      <c r="B181" s="162"/>
      <c r="D181" s="149" t="s">
        <v>189</v>
      </c>
      <c r="E181" s="163" t="s">
        <v>19</v>
      </c>
      <c r="F181" s="164" t="s">
        <v>203</v>
      </c>
      <c r="H181" s="165">
        <v>4.4400000000000004</v>
      </c>
      <c r="I181" s="166"/>
      <c r="L181" s="162"/>
      <c r="M181" s="167"/>
      <c r="T181" s="168"/>
      <c r="AT181" s="163" t="s">
        <v>189</v>
      </c>
      <c r="AU181" s="163" t="s">
        <v>81</v>
      </c>
      <c r="AV181" s="14" t="s">
        <v>148</v>
      </c>
      <c r="AW181" s="14" t="s">
        <v>33</v>
      </c>
      <c r="AX181" s="14" t="s">
        <v>79</v>
      </c>
      <c r="AY181" s="163" t="s">
        <v>124</v>
      </c>
    </row>
    <row r="182" spans="2:65" s="1" customFormat="1" ht="21.75" customHeight="1">
      <c r="B182" s="33"/>
      <c r="C182" s="128" t="s">
        <v>311</v>
      </c>
      <c r="D182" s="128" t="s">
        <v>127</v>
      </c>
      <c r="E182" s="129" t="s">
        <v>312</v>
      </c>
      <c r="F182" s="130" t="s">
        <v>313</v>
      </c>
      <c r="G182" s="131" t="s">
        <v>253</v>
      </c>
      <c r="H182" s="132">
        <v>10</v>
      </c>
      <c r="I182" s="133"/>
      <c r="J182" s="134">
        <f>ROUND(I182*H182,2)</f>
        <v>0</v>
      </c>
      <c r="K182" s="130" t="s">
        <v>131</v>
      </c>
      <c r="L182" s="33"/>
      <c r="M182" s="135" t="s">
        <v>19</v>
      </c>
      <c r="N182" s="136" t="s">
        <v>43</v>
      </c>
      <c r="P182" s="137">
        <f>O182*H182</f>
        <v>0</v>
      </c>
      <c r="Q182" s="137">
        <v>0.14699999999999999</v>
      </c>
      <c r="R182" s="137">
        <f>Q182*H182</f>
        <v>1.47</v>
      </c>
      <c r="S182" s="137">
        <v>0</v>
      </c>
      <c r="T182" s="138">
        <f>S182*H182</f>
        <v>0</v>
      </c>
      <c r="AR182" s="139" t="s">
        <v>148</v>
      </c>
      <c r="AT182" s="139" t="s">
        <v>127</v>
      </c>
      <c r="AU182" s="139" t="s">
        <v>81</v>
      </c>
      <c r="AY182" s="18" t="s">
        <v>124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8" t="s">
        <v>79</v>
      </c>
      <c r="BK182" s="140">
        <f>ROUND(I182*H182,2)</f>
        <v>0</v>
      </c>
      <c r="BL182" s="18" t="s">
        <v>148</v>
      </c>
      <c r="BM182" s="139" t="s">
        <v>314</v>
      </c>
    </row>
    <row r="183" spans="2:65" s="1" customFormat="1" ht="11.25">
      <c r="B183" s="33"/>
      <c r="D183" s="141" t="s">
        <v>134</v>
      </c>
      <c r="F183" s="142" t="s">
        <v>315</v>
      </c>
      <c r="I183" s="143"/>
      <c r="L183" s="33"/>
      <c r="M183" s="144"/>
      <c r="T183" s="54"/>
      <c r="AT183" s="18" t="s">
        <v>134</v>
      </c>
      <c r="AU183" s="18" t="s">
        <v>81</v>
      </c>
    </row>
    <row r="184" spans="2:65" s="12" customFormat="1" ht="11.25">
      <c r="B184" s="148"/>
      <c r="D184" s="149" t="s">
        <v>189</v>
      </c>
      <c r="E184" s="150" t="s">
        <v>19</v>
      </c>
      <c r="F184" s="151" t="s">
        <v>316</v>
      </c>
      <c r="H184" s="150" t="s">
        <v>19</v>
      </c>
      <c r="I184" s="152"/>
      <c r="L184" s="148"/>
      <c r="M184" s="153"/>
      <c r="T184" s="154"/>
      <c r="AT184" s="150" t="s">
        <v>189</v>
      </c>
      <c r="AU184" s="150" t="s">
        <v>81</v>
      </c>
      <c r="AV184" s="12" t="s">
        <v>79</v>
      </c>
      <c r="AW184" s="12" t="s">
        <v>33</v>
      </c>
      <c r="AX184" s="12" t="s">
        <v>72</v>
      </c>
      <c r="AY184" s="150" t="s">
        <v>124</v>
      </c>
    </row>
    <row r="185" spans="2:65" s="13" customFormat="1" ht="11.25">
      <c r="B185" s="155"/>
      <c r="D185" s="149" t="s">
        <v>189</v>
      </c>
      <c r="E185" s="156" t="s">
        <v>19</v>
      </c>
      <c r="F185" s="157" t="s">
        <v>81</v>
      </c>
      <c r="H185" s="158">
        <v>2</v>
      </c>
      <c r="I185" s="159"/>
      <c r="L185" s="155"/>
      <c r="M185" s="160"/>
      <c r="T185" s="161"/>
      <c r="AT185" s="156" t="s">
        <v>189</v>
      </c>
      <c r="AU185" s="156" t="s">
        <v>81</v>
      </c>
      <c r="AV185" s="13" t="s">
        <v>81</v>
      </c>
      <c r="AW185" s="13" t="s">
        <v>33</v>
      </c>
      <c r="AX185" s="13" t="s">
        <v>72</v>
      </c>
      <c r="AY185" s="156" t="s">
        <v>124</v>
      </c>
    </row>
    <row r="186" spans="2:65" s="12" customFormat="1" ht="11.25">
      <c r="B186" s="148"/>
      <c r="D186" s="149" t="s">
        <v>189</v>
      </c>
      <c r="E186" s="150" t="s">
        <v>19</v>
      </c>
      <c r="F186" s="151" t="s">
        <v>317</v>
      </c>
      <c r="H186" s="150" t="s">
        <v>19</v>
      </c>
      <c r="I186" s="152"/>
      <c r="L186" s="148"/>
      <c r="M186" s="153"/>
      <c r="T186" s="154"/>
      <c r="AT186" s="150" t="s">
        <v>189</v>
      </c>
      <c r="AU186" s="150" t="s">
        <v>81</v>
      </c>
      <c r="AV186" s="12" t="s">
        <v>79</v>
      </c>
      <c r="AW186" s="12" t="s">
        <v>33</v>
      </c>
      <c r="AX186" s="12" t="s">
        <v>72</v>
      </c>
      <c r="AY186" s="150" t="s">
        <v>124</v>
      </c>
    </row>
    <row r="187" spans="2:65" s="13" customFormat="1" ht="11.25">
      <c r="B187" s="155"/>
      <c r="D187" s="149" t="s">
        <v>189</v>
      </c>
      <c r="E187" s="156" t="s">
        <v>19</v>
      </c>
      <c r="F187" s="157" t="s">
        <v>81</v>
      </c>
      <c r="H187" s="158">
        <v>2</v>
      </c>
      <c r="I187" s="159"/>
      <c r="L187" s="155"/>
      <c r="M187" s="160"/>
      <c r="T187" s="161"/>
      <c r="AT187" s="156" t="s">
        <v>189</v>
      </c>
      <c r="AU187" s="156" t="s">
        <v>81</v>
      </c>
      <c r="AV187" s="13" t="s">
        <v>81</v>
      </c>
      <c r="AW187" s="13" t="s">
        <v>33</v>
      </c>
      <c r="AX187" s="13" t="s">
        <v>72</v>
      </c>
      <c r="AY187" s="156" t="s">
        <v>124</v>
      </c>
    </row>
    <row r="188" spans="2:65" s="12" customFormat="1" ht="11.25">
      <c r="B188" s="148"/>
      <c r="D188" s="149" t="s">
        <v>189</v>
      </c>
      <c r="E188" s="150" t="s">
        <v>19</v>
      </c>
      <c r="F188" s="151" t="s">
        <v>318</v>
      </c>
      <c r="H188" s="150" t="s">
        <v>19</v>
      </c>
      <c r="I188" s="152"/>
      <c r="L188" s="148"/>
      <c r="M188" s="153"/>
      <c r="T188" s="154"/>
      <c r="AT188" s="150" t="s">
        <v>189</v>
      </c>
      <c r="AU188" s="150" t="s">
        <v>81</v>
      </c>
      <c r="AV188" s="12" t="s">
        <v>79</v>
      </c>
      <c r="AW188" s="12" t="s">
        <v>33</v>
      </c>
      <c r="AX188" s="12" t="s">
        <v>72</v>
      </c>
      <c r="AY188" s="150" t="s">
        <v>124</v>
      </c>
    </row>
    <row r="189" spans="2:65" s="13" customFormat="1" ht="11.25">
      <c r="B189" s="155"/>
      <c r="D189" s="149" t="s">
        <v>189</v>
      </c>
      <c r="E189" s="156" t="s">
        <v>19</v>
      </c>
      <c r="F189" s="157" t="s">
        <v>81</v>
      </c>
      <c r="H189" s="158">
        <v>2</v>
      </c>
      <c r="I189" s="159"/>
      <c r="L189" s="155"/>
      <c r="M189" s="160"/>
      <c r="T189" s="161"/>
      <c r="AT189" s="156" t="s">
        <v>189</v>
      </c>
      <c r="AU189" s="156" t="s">
        <v>81</v>
      </c>
      <c r="AV189" s="13" t="s">
        <v>81</v>
      </c>
      <c r="AW189" s="13" t="s">
        <v>33</v>
      </c>
      <c r="AX189" s="13" t="s">
        <v>72</v>
      </c>
      <c r="AY189" s="156" t="s">
        <v>124</v>
      </c>
    </row>
    <row r="190" spans="2:65" s="12" customFormat="1" ht="11.25">
      <c r="B190" s="148"/>
      <c r="D190" s="149" t="s">
        <v>189</v>
      </c>
      <c r="E190" s="150" t="s">
        <v>19</v>
      </c>
      <c r="F190" s="151" t="s">
        <v>319</v>
      </c>
      <c r="H190" s="150" t="s">
        <v>19</v>
      </c>
      <c r="I190" s="152"/>
      <c r="L190" s="148"/>
      <c r="M190" s="153"/>
      <c r="T190" s="154"/>
      <c r="AT190" s="150" t="s">
        <v>189</v>
      </c>
      <c r="AU190" s="150" t="s">
        <v>81</v>
      </c>
      <c r="AV190" s="12" t="s">
        <v>79</v>
      </c>
      <c r="AW190" s="12" t="s">
        <v>33</v>
      </c>
      <c r="AX190" s="12" t="s">
        <v>72</v>
      </c>
      <c r="AY190" s="150" t="s">
        <v>124</v>
      </c>
    </row>
    <row r="191" spans="2:65" s="13" customFormat="1" ht="11.25">
      <c r="B191" s="155"/>
      <c r="D191" s="149" t="s">
        <v>189</v>
      </c>
      <c r="E191" s="156" t="s">
        <v>19</v>
      </c>
      <c r="F191" s="157" t="s">
        <v>148</v>
      </c>
      <c r="H191" s="158">
        <v>4</v>
      </c>
      <c r="I191" s="159"/>
      <c r="L191" s="155"/>
      <c r="M191" s="160"/>
      <c r="T191" s="161"/>
      <c r="AT191" s="156" t="s">
        <v>189</v>
      </c>
      <c r="AU191" s="156" t="s">
        <v>81</v>
      </c>
      <c r="AV191" s="13" t="s">
        <v>81</v>
      </c>
      <c r="AW191" s="13" t="s">
        <v>33</v>
      </c>
      <c r="AX191" s="13" t="s">
        <v>72</v>
      </c>
      <c r="AY191" s="156" t="s">
        <v>124</v>
      </c>
    </row>
    <row r="192" spans="2:65" s="14" customFormat="1" ht="11.25">
      <c r="B192" s="162"/>
      <c r="D192" s="149" t="s">
        <v>189</v>
      </c>
      <c r="E192" s="163" t="s">
        <v>19</v>
      </c>
      <c r="F192" s="164" t="s">
        <v>203</v>
      </c>
      <c r="H192" s="165">
        <v>10</v>
      </c>
      <c r="I192" s="166"/>
      <c r="L192" s="162"/>
      <c r="M192" s="167"/>
      <c r="T192" s="168"/>
      <c r="AT192" s="163" t="s">
        <v>189</v>
      </c>
      <c r="AU192" s="163" t="s">
        <v>81</v>
      </c>
      <c r="AV192" s="14" t="s">
        <v>148</v>
      </c>
      <c r="AW192" s="14" t="s">
        <v>33</v>
      </c>
      <c r="AX192" s="14" t="s">
        <v>79</v>
      </c>
      <c r="AY192" s="163" t="s">
        <v>124</v>
      </c>
    </row>
    <row r="193" spans="2:65" s="1" customFormat="1" ht="24.2" customHeight="1">
      <c r="B193" s="33"/>
      <c r="C193" s="128" t="s">
        <v>320</v>
      </c>
      <c r="D193" s="128" t="s">
        <v>127</v>
      </c>
      <c r="E193" s="129" t="s">
        <v>321</v>
      </c>
      <c r="F193" s="130" t="s">
        <v>322</v>
      </c>
      <c r="G193" s="131" t="s">
        <v>186</v>
      </c>
      <c r="H193" s="132">
        <v>4.8719999999999999</v>
      </c>
      <c r="I193" s="133"/>
      <c r="J193" s="134">
        <f>ROUND(I193*H193,2)</f>
        <v>0</v>
      </c>
      <c r="K193" s="130" t="s">
        <v>131</v>
      </c>
      <c r="L193" s="33"/>
      <c r="M193" s="135" t="s">
        <v>19</v>
      </c>
      <c r="N193" s="136" t="s">
        <v>43</v>
      </c>
      <c r="P193" s="137">
        <f>O193*H193</f>
        <v>0</v>
      </c>
      <c r="Q193" s="137">
        <v>6.4000000000000005E-4</v>
      </c>
      <c r="R193" s="137">
        <f>Q193*H193</f>
        <v>3.1180800000000001E-3</v>
      </c>
      <c r="S193" s="137">
        <v>0</v>
      </c>
      <c r="T193" s="138">
        <f>S193*H193</f>
        <v>0</v>
      </c>
      <c r="AR193" s="139" t="s">
        <v>148</v>
      </c>
      <c r="AT193" s="139" t="s">
        <v>127</v>
      </c>
      <c r="AU193" s="139" t="s">
        <v>81</v>
      </c>
      <c r="AY193" s="18" t="s">
        <v>124</v>
      </c>
      <c r="BE193" s="140">
        <f>IF(N193="základní",J193,0)</f>
        <v>0</v>
      </c>
      <c r="BF193" s="140">
        <f>IF(N193="snížená",J193,0)</f>
        <v>0</v>
      </c>
      <c r="BG193" s="140">
        <f>IF(N193="zákl. přenesená",J193,0)</f>
        <v>0</v>
      </c>
      <c r="BH193" s="140">
        <f>IF(N193="sníž. přenesená",J193,0)</f>
        <v>0</v>
      </c>
      <c r="BI193" s="140">
        <f>IF(N193="nulová",J193,0)</f>
        <v>0</v>
      </c>
      <c r="BJ193" s="18" t="s">
        <v>79</v>
      </c>
      <c r="BK193" s="140">
        <f>ROUND(I193*H193,2)</f>
        <v>0</v>
      </c>
      <c r="BL193" s="18" t="s">
        <v>148</v>
      </c>
      <c r="BM193" s="139" t="s">
        <v>323</v>
      </c>
    </row>
    <row r="194" spans="2:65" s="1" customFormat="1" ht="11.25">
      <c r="B194" s="33"/>
      <c r="D194" s="141" t="s">
        <v>134</v>
      </c>
      <c r="F194" s="142" t="s">
        <v>324</v>
      </c>
      <c r="I194" s="143"/>
      <c r="L194" s="33"/>
      <c r="M194" s="144"/>
      <c r="T194" s="54"/>
      <c r="AT194" s="18" t="s">
        <v>134</v>
      </c>
      <c r="AU194" s="18" t="s">
        <v>81</v>
      </c>
    </row>
    <row r="195" spans="2:65" s="12" customFormat="1" ht="11.25">
      <c r="B195" s="148"/>
      <c r="D195" s="149" t="s">
        <v>189</v>
      </c>
      <c r="E195" s="150" t="s">
        <v>19</v>
      </c>
      <c r="F195" s="151" t="s">
        <v>284</v>
      </c>
      <c r="H195" s="150" t="s">
        <v>19</v>
      </c>
      <c r="I195" s="152"/>
      <c r="L195" s="148"/>
      <c r="M195" s="153"/>
      <c r="T195" s="154"/>
      <c r="AT195" s="150" t="s">
        <v>189</v>
      </c>
      <c r="AU195" s="150" t="s">
        <v>81</v>
      </c>
      <c r="AV195" s="12" t="s">
        <v>79</v>
      </c>
      <c r="AW195" s="12" t="s">
        <v>33</v>
      </c>
      <c r="AX195" s="12" t="s">
        <v>72</v>
      </c>
      <c r="AY195" s="150" t="s">
        <v>124</v>
      </c>
    </row>
    <row r="196" spans="2:65" s="13" customFormat="1" ht="11.25">
      <c r="B196" s="155"/>
      <c r="D196" s="149" t="s">
        <v>189</v>
      </c>
      <c r="E196" s="156" t="s">
        <v>19</v>
      </c>
      <c r="F196" s="157" t="s">
        <v>285</v>
      </c>
      <c r="H196" s="158">
        <v>4.8719999999999999</v>
      </c>
      <c r="I196" s="159"/>
      <c r="L196" s="155"/>
      <c r="M196" s="160"/>
      <c r="T196" s="161"/>
      <c r="AT196" s="156" t="s">
        <v>189</v>
      </c>
      <c r="AU196" s="156" t="s">
        <v>81</v>
      </c>
      <c r="AV196" s="13" t="s">
        <v>81</v>
      </c>
      <c r="AW196" s="13" t="s">
        <v>33</v>
      </c>
      <c r="AX196" s="13" t="s">
        <v>79</v>
      </c>
      <c r="AY196" s="156" t="s">
        <v>124</v>
      </c>
    </row>
    <row r="197" spans="2:65" s="1" customFormat="1" ht="16.5" customHeight="1">
      <c r="B197" s="33"/>
      <c r="C197" s="128" t="s">
        <v>7</v>
      </c>
      <c r="D197" s="128" t="s">
        <v>127</v>
      </c>
      <c r="E197" s="129" t="s">
        <v>325</v>
      </c>
      <c r="F197" s="130" t="s">
        <v>326</v>
      </c>
      <c r="G197" s="131" t="s">
        <v>186</v>
      </c>
      <c r="H197" s="132">
        <v>1245.4469999999999</v>
      </c>
      <c r="I197" s="133"/>
      <c r="J197" s="134">
        <f>ROUND(I197*H197,2)</f>
        <v>0</v>
      </c>
      <c r="K197" s="130" t="s">
        <v>131</v>
      </c>
      <c r="L197" s="33"/>
      <c r="M197" s="135" t="s">
        <v>19</v>
      </c>
      <c r="N197" s="136" t="s">
        <v>43</v>
      </c>
      <c r="P197" s="137">
        <f>O197*H197</f>
        <v>0</v>
      </c>
      <c r="Q197" s="137">
        <v>2.5999999999999998E-4</v>
      </c>
      <c r="R197" s="137">
        <f>Q197*H197</f>
        <v>0.32381621999999993</v>
      </c>
      <c r="S197" s="137">
        <v>0</v>
      </c>
      <c r="T197" s="138">
        <f>S197*H197</f>
        <v>0</v>
      </c>
      <c r="AR197" s="139" t="s">
        <v>148</v>
      </c>
      <c r="AT197" s="139" t="s">
        <v>127</v>
      </c>
      <c r="AU197" s="139" t="s">
        <v>81</v>
      </c>
      <c r="AY197" s="18" t="s">
        <v>124</v>
      </c>
      <c r="BE197" s="140">
        <f>IF(N197="základní",J197,0)</f>
        <v>0</v>
      </c>
      <c r="BF197" s="140">
        <f>IF(N197="snížená",J197,0)</f>
        <v>0</v>
      </c>
      <c r="BG197" s="140">
        <f>IF(N197="zákl. přenesená",J197,0)</f>
        <v>0</v>
      </c>
      <c r="BH197" s="140">
        <f>IF(N197="sníž. přenesená",J197,0)</f>
        <v>0</v>
      </c>
      <c r="BI197" s="140">
        <f>IF(N197="nulová",J197,0)</f>
        <v>0</v>
      </c>
      <c r="BJ197" s="18" t="s">
        <v>79</v>
      </c>
      <c r="BK197" s="140">
        <f>ROUND(I197*H197,2)</f>
        <v>0</v>
      </c>
      <c r="BL197" s="18" t="s">
        <v>148</v>
      </c>
      <c r="BM197" s="139" t="s">
        <v>327</v>
      </c>
    </row>
    <row r="198" spans="2:65" s="1" customFormat="1" ht="11.25">
      <c r="B198" s="33"/>
      <c r="D198" s="141" t="s">
        <v>134</v>
      </c>
      <c r="F198" s="142" t="s">
        <v>328</v>
      </c>
      <c r="I198" s="143"/>
      <c r="L198" s="33"/>
      <c r="M198" s="144"/>
      <c r="T198" s="54"/>
      <c r="AT198" s="18" t="s">
        <v>134</v>
      </c>
      <c r="AU198" s="18" t="s">
        <v>81</v>
      </c>
    </row>
    <row r="199" spans="2:65" s="12" customFormat="1" ht="11.25">
      <c r="B199" s="148"/>
      <c r="D199" s="149" t="s">
        <v>189</v>
      </c>
      <c r="E199" s="150" t="s">
        <v>19</v>
      </c>
      <c r="F199" s="151" t="s">
        <v>329</v>
      </c>
      <c r="H199" s="150" t="s">
        <v>19</v>
      </c>
      <c r="I199" s="152"/>
      <c r="L199" s="148"/>
      <c r="M199" s="153"/>
      <c r="T199" s="154"/>
      <c r="AT199" s="150" t="s">
        <v>189</v>
      </c>
      <c r="AU199" s="150" t="s">
        <v>81</v>
      </c>
      <c r="AV199" s="12" t="s">
        <v>79</v>
      </c>
      <c r="AW199" s="12" t="s">
        <v>33</v>
      </c>
      <c r="AX199" s="12" t="s">
        <v>72</v>
      </c>
      <c r="AY199" s="150" t="s">
        <v>124</v>
      </c>
    </row>
    <row r="200" spans="2:65" s="13" customFormat="1" ht="22.5">
      <c r="B200" s="155"/>
      <c r="D200" s="149" t="s">
        <v>189</v>
      </c>
      <c r="E200" s="156" t="s">
        <v>19</v>
      </c>
      <c r="F200" s="157" t="s">
        <v>330</v>
      </c>
      <c r="H200" s="158">
        <v>652.75400000000002</v>
      </c>
      <c r="I200" s="159"/>
      <c r="L200" s="155"/>
      <c r="M200" s="160"/>
      <c r="T200" s="161"/>
      <c r="AT200" s="156" t="s">
        <v>189</v>
      </c>
      <c r="AU200" s="156" t="s">
        <v>81</v>
      </c>
      <c r="AV200" s="13" t="s">
        <v>81</v>
      </c>
      <c r="AW200" s="13" t="s">
        <v>33</v>
      </c>
      <c r="AX200" s="13" t="s">
        <v>72</v>
      </c>
      <c r="AY200" s="156" t="s">
        <v>124</v>
      </c>
    </row>
    <row r="201" spans="2:65" s="13" customFormat="1" ht="11.25">
      <c r="B201" s="155"/>
      <c r="D201" s="149" t="s">
        <v>189</v>
      </c>
      <c r="E201" s="156" t="s">
        <v>19</v>
      </c>
      <c r="F201" s="157" t="s">
        <v>331</v>
      </c>
      <c r="H201" s="158">
        <v>77.7</v>
      </c>
      <c r="I201" s="159"/>
      <c r="L201" s="155"/>
      <c r="M201" s="160"/>
      <c r="T201" s="161"/>
      <c r="AT201" s="156" t="s">
        <v>189</v>
      </c>
      <c r="AU201" s="156" t="s">
        <v>81</v>
      </c>
      <c r="AV201" s="13" t="s">
        <v>81</v>
      </c>
      <c r="AW201" s="13" t="s">
        <v>33</v>
      </c>
      <c r="AX201" s="13" t="s">
        <v>72</v>
      </c>
      <c r="AY201" s="156" t="s">
        <v>124</v>
      </c>
    </row>
    <row r="202" spans="2:65" s="13" customFormat="1" ht="11.25">
      <c r="B202" s="155"/>
      <c r="D202" s="149" t="s">
        <v>189</v>
      </c>
      <c r="E202" s="156" t="s">
        <v>19</v>
      </c>
      <c r="F202" s="157" t="s">
        <v>332</v>
      </c>
      <c r="H202" s="158">
        <v>-26</v>
      </c>
      <c r="I202" s="159"/>
      <c r="L202" s="155"/>
      <c r="M202" s="160"/>
      <c r="T202" s="161"/>
      <c r="AT202" s="156" t="s">
        <v>189</v>
      </c>
      <c r="AU202" s="156" t="s">
        <v>81</v>
      </c>
      <c r="AV202" s="13" t="s">
        <v>81</v>
      </c>
      <c r="AW202" s="13" t="s">
        <v>33</v>
      </c>
      <c r="AX202" s="13" t="s">
        <v>72</v>
      </c>
      <c r="AY202" s="156" t="s">
        <v>124</v>
      </c>
    </row>
    <row r="203" spans="2:65" s="13" customFormat="1" ht="11.25">
      <c r="B203" s="155"/>
      <c r="D203" s="149" t="s">
        <v>189</v>
      </c>
      <c r="E203" s="156" t="s">
        <v>19</v>
      </c>
      <c r="F203" s="157" t="s">
        <v>333</v>
      </c>
      <c r="H203" s="158">
        <v>-4.37</v>
      </c>
      <c r="I203" s="159"/>
      <c r="L203" s="155"/>
      <c r="M203" s="160"/>
      <c r="T203" s="161"/>
      <c r="AT203" s="156" t="s">
        <v>189</v>
      </c>
      <c r="AU203" s="156" t="s">
        <v>81</v>
      </c>
      <c r="AV203" s="13" t="s">
        <v>81</v>
      </c>
      <c r="AW203" s="13" t="s">
        <v>33</v>
      </c>
      <c r="AX203" s="13" t="s">
        <v>72</v>
      </c>
      <c r="AY203" s="156" t="s">
        <v>124</v>
      </c>
    </row>
    <row r="204" spans="2:65" s="13" customFormat="1" ht="11.25">
      <c r="B204" s="155"/>
      <c r="D204" s="149" t="s">
        <v>189</v>
      </c>
      <c r="E204" s="156" t="s">
        <v>19</v>
      </c>
      <c r="F204" s="157" t="s">
        <v>334</v>
      </c>
      <c r="H204" s="158">
        <v>1.665</v>
      </c>
      <c r="I204" s="159"/>
      <c r="L204" s="155"/>
      <c r="M204" s="160"/>
      <c r="T204" s="161"/>
      <c r="AT204" s="156" t="s">
        <v>189</v>
      </c>
      <c r="AU204" s="156" t="s">
        <v>81</v>
      </c>
      <c r="AV204" s="13" t="s">
        <v>81</v>
      </c>
      <c r="AW204" s="13" t="s">
        <v>33</v>
      </c>
      <c r="AX204" s="13" t="s">
        <v>72</v>
      </c>
      <c r="AY204" s="156" t="s">
        <v>124</v>
      </c>
    </row>
    <row r="205" spans="2:65" s="13" customFormat="1" ht="11.25">
      <c r="B205" s="155"/>
      <c r="D205" s="149" t="s">
        <v>189</v>
      </c>
      <c r="E205" s="156" t="s">
        <v>19</v>
      </c>
      <c r="F205" s="157" t="s">
        <v>335</v>
      </c>
      <c r="H205" s="158">
        <v>-5.8879999999999999</v>
      </c>
      <c r="I205" s="159"/>
      <c r="L205" s="155"/>
      <c r="M205" s="160"/>
      <c r="T205" s="161"/>
      <c r="AT205" s="156" t="s">
        <v>189</v>
      </c>
      <c r="AU205" s="156" t="s">
        <v>81</v>
      </c>
      <c r="AV205" s="13" t="s">
        <v>81</v>
      </c>
      <c r="AW205" s="13" t="s">
        <v>33</v>
      </c>
      <c r="AX205" s="13" t="s">
        <v>72</v>
      </c>
      <c r="AY205" s="156" t="s">
        <v>124</v>
      </c>
    </row>
    <row r="206" spans="2:65" s="13" customFormat="1" ht="11.25">
      <c r="B206" s="155"/>
      <c r="D206" s="149" t="s">
        <v>189</v>
      </c>
      <c r="E206" s="156" t="s">
        <v>19</v>
      </c>
      <c r="F206" s="157" t="s">
        <v>336</v>
      </c>
      <c r="H206" s="158">
        <v>3.0870000000000002</v>
      </c>
      <c r="I206" s="159"/>
      <c r="L206" s="155"/>
      <c r="M206" s="160"/>
      <c r="T206" s="161"/>
      <c r="AT206" s="156" t="s">
        <v>189</v>
      </c>
      <c r="AU206" s="156" t="s">
        <v>81</v>
      </c>
      <c r="AV206" s="13" t="s">
        <v>81</v>
      </c>
      <c r="AW206" s="13" t="s">
        <v>33</v>
      </c>
      <c r="AX206" s="13" t="s">
        <v>72</v>
      </c>
      <c r="AY206" s="156" t="s">
        <v>124</v>
      </c>
    </row>
    <row r="207" spans="2:65" s="13" customFormat="1" ht="11.25">
      <c r="B207" s="155"/>
      <c r="D207" s="149" t="s">
        <v>189</v>
      </c>
      <c r="E207" s="156" t="s">
        <v>19</v>
      </c>
      <c r="F207" s="157" t="s">
        <v>337</v>
      </c>
      <c r="H207" s="158">
        <v>-4.2</v>
      </c>
      <c r="I207" s="159"/>
      <c r="L207" s="155"/>
      <c r="M207" s="160"/>
      <c r="T207" s="161"/>
      <c r="AT207" s="156" t="s">
        <v>189</v>
      </c>
      <c r="AU207" s="156" t="s">
        <v>81</v>
      </c>
      <c r="AV207" s="13" t="s">
        <v>81</v>
      </c>
      <c r="AW207" s="13" t="s">
        <v>33</v>
      </c>
      <c r="AX207" s="13" t="s">
        <v>72</v>
      </c>
      <c r="AY207" s="156" t="s">
        <v>124</v>
      </c>
    </row>
    <row r="208" spans="2:65" s="13" customFormat="1" ht="11.25">
      <c r="B208" s="155"/>
      <c r="D208" s="149" t="s">
        <v>189</v>
      </c>
      <c r="E208" s="156" t="s">
        <v>19</v>
      </c>
      <c r="F208" s="157" t="s">
        <v>338</v>
      </c>
      <c r="H208" s="158">
        <v>-16.367999999999999</v>
      </c>
      <c r="I208" s="159"/>
      <c r="L208" s="155"/>
      <c r="M208" s="160"/>
      <c r="T208" s="161"/>
      <c r="AT208" s="156" t="s">
        <v>189</v>
      </c>
      <c r="AU208" s="156" t="s">
        <v>81</v>
      </c>
      <c r="AV208" s="13" t="s">
        <v>81</v>
      </c>
      <c r="AW208" s="13" t="s">
        <v>33</v>
      </c>
      <c r="AX208" s="13" t="s">
        <v>72</v>
      </c>
      <c r="AY208" s="156" t="s">
        <v>124</v>
      </c>
    </row>
    <row r="209" spans="2:51" s="13" customFormat="1" ht="11.25">
      <c r="B209" s="155"/>
      <c r="D209" s="149" t="s">
        <v>189</v>
      </c>
      <c r="E209" s="156" t="s">
        <v>19</v>
      </c>
      <c r="F209" s="157" t="s">
        <v>339</v>
      </c>
      <c r="H209" s="158">
        <v>2.4359999999999999</v>
      </c>
      <c r="I209" s="159"/>
      <c r="L209" s="155"/>
      <c r="M209" s="160"/>
      <c r="T209" s="161"/>
      <c r="AT209" s="156" t="s">
        <v>189</v>
      </c>
      <c r="AU209" s="156" t="s">
        <v>81</v>
      </c>
      <c r="AV209" s="13" t="s">
        <v>81</v>
      </c>
      <c r="AW209" s="13" t="s">
        <v>33</v>
      </c>
      <c r="AX209" s="13" t="s">
        <v>72</v>
      </c>
      <c r="AY209" s="156" t="s">
        <v>124</v>
      </c>
    </row>
    <row r="210" spans="2:51" s="13" customFormat="1" ht="11.25">
      <c r="B210" s="155"/>
      <c r="D210" s="149" t="s">
        <v>189</v>
      </c>
      <c r="E210" s="156" t="s">
        <v>19</v>
      </c>
      <c r="F210" s="157" t="s">
        <v>340</v>
      </c>
      <c r="H210" s="158">
        <v>4.4800000000000004</v>
      </c>
      <c r="I210" s="159"/>
      <c r="L210" s="155"/>
      <c r="M210" s="160"/>
      <c r="T210" s="161"/>
      <c r="AT210" s="156" t="s">
        <v>189</v>
      </c>
      <c r="AU210" s="156" t="s">
        <v>81</v>
      </c>
      <c r="AV210" s="13" t="s">
        <v>81</v>
      </c>
      <c r="AW210" s="13" t="s">
        <v>33</v>
      </c>
      <c r="AX210" s="13" t="s">
        <v>72</v>
      </c>
      <c r="AY210" s="156" t="s">
        <v>124</v>
      </c>
    </row>
    <row r="211" spans="2:51" s="13" customFormat="1" ht="11.25">
      <c r="B211" s="155"/>
      <c r="D211" s="149" t="s">
        <v>189</v>
      </c>
      <c r="E211" s="156" t="s">
        <v>19</v>
      </c>
      <c r="F211" s="157" t="s">
        <v>341</v>
      </c>
      <c r="H211" s="158">
        <v>-3.6</v>
      </c>
      <c r="I211" s="159"/>
      <c r="L211" s="155"/>
      <c r="M211" s="160"/>
      <c r="T211" s="161"/>
      <c r="AT211" s="156" t="s">
        <v>189</v>
      </c>
      <c r="AU211" s="156" t="s">
        <v>81</v>
      </c>
      <c r="AV211" s="13" t="s">
        <v>81</v>
      </c>
      <c r="AW211" s="13" t="s">
        <v>33</v>
      </c>
      <c r="AX211" s="13" t="s">
        <v>72</v>
      </c>
      <c r="AY211" s="156" t="s">
        <v>124</v>
      </c>
    </row>
    <row r="212" spans="2:51" s="13" customFormat="1" ht="11.25">
      <c r="B212" s="155"/>
      <c r="D212" s="149" t="s">
        <v>189</v>
      </c>
      <c r="E212" s="156" t="s">
        <v>19</v>
      </c>
      <c r="F212" s="157" t="s">
        <v>342</v>
      </c>
      <c r="H212" s="158">
        <v>0.9</v>
      </c>
      <c r="I212" s="159"/>
      <c r="L212" s="155"/>
      <c r="M212" s="160"/>
      <c r="T212" s="161"/>
      <c r="AT212" s="156" t="s">
        <v>189</v>
      </c>
      <c r="AU212" s="156" t="s">
        <v>81</v>
      </c>
      <c r="AV212" s="13" t="s">
        <v>81</v>
      </c>
      <c r="AW212" s="13" t="s">
        <v>33</v>
      </c>
      <c r="AX212" s="13" t="s">
        <v>72</v>
      </c>
      <c r="AY212" s="156" t="s">
        <v>124</v>
      </c>
    </row>
    <row r="213" spans="2:51" s="13" customFormat="1" ht="11.25">
      <c r="B213" s="155"/>
      <c r="D213" s="149" t="s">
        <v>189</v>
      </c>
      <c r="E213" s="156" t="s">
        <v>19</v>
      </c>
      <c r="F213" s="157" t="s">
        <v>343</v>
      </c>
      <c r="H213" s="158">
        <v>3.38</v>
      </c>
      <c r="I213" s="159"/>
      <c r="L213" s="155"/>
      <c r="M213" s="160"/>
      <c r="T213" s="161"/>
      <c r="AT213" s="156" t="s">
        <v>189</v>
      </c>
      <c r="AU213" s="156" t="s">
        <v>81</v>
      </c>
      <c r="AV213" s="13" t="s">
        <v>81</v>
      </c>
      <c r="AW213" s="13" t="s">
        <v>33</v>
      </c>
      <c r="AX213" s="13" t="s">
        <v>72</v>
      </c>
      <c r="AY213" s="156" t="s">
        <v>124</v>
      </c>
    </row>
    <row r="214" spans="2:51" s="13" customFormat="1" ht="11.25">
      <c r="B214" s="155"/>
      <c r="D214" s="149" t="s">
        <v>189</v>
      </c>
      <c r="E214" s="156" t="s">
        <v>19</v>
      </c>
      <c r="F214" s="157" t="s">
        <v>344</v>
      </c>
      <c r="H214" s="158">
        <v>-3.36</v>
      </c>
      <c r="I214" s="159"/>
      <c r="L214" s="155"/>
      <c r="M214" s="160"/>
      <c r="T214" s="161"/>
      <c r="AT214" s="156" t="s">
        <v>189</v>
      </c>
      <c r="AU214" s="156" t="s">
        <v>81</v>
      </c>
      <c r="AV214" s="13" t="s">
        <v>81</v>
      </c>
      <c r="AW214" s="13" t="s">
        <v>33</v>
      </c>
      <c r="AX214" s="13" t="s">
        <v>72</v>
      </c>
      <c r="AY214" s="156" t="s">
        <v>124</v>
      </c>
    </row>
    <row r="215" spans="2:51" s="13" customFormat="1" ht="11.25">
      <c r="B215" s="155"/>
      <c r="D215" s="149" t="s">
        <v>189</v>
      </c>
      <c r="E215" s="156" t="s">
        <v>19</v>
      </c>
      <c r="F215" s="157" t="s">
        <v>345</v>
      </c>
      <c r="H215" s="158">
        <v>-2.4</v>
      </c>
      <c r="I215" s="159"/>
      <c r="L215" s="155"/>
      <c r="M215" s="160"/>
      <c r="T215" s="161"/>
      <c r="AT215" s="156" t="s">
        <v>189</v>
      </c>
      <c r="AU215" s="156" t="s">
        <v>81</v>
      </c>
      <c r="AV215" s="13" t="s">
        <v>81</v>
      </c>
      <c r="AW215" s="13" t="s">
        <v>33</v>
      </c>
      <c r="AX215" s="13" t="s">
        <v>72</v>
      </c>
      <c r="AY215" s="156" t="s">
        <v>124</v>
      </c>
    </row>
    <row r="216" spans="2:51" s="13" customFormat="1" ht="11.25">
      <c r="B216" s="155"/>
      <c r="D216" s="149" t="s">
        <v>189</v>
      </c>
      <c r="E216" s="156" t="s">
        <v>19</v>
      </c>
      <c r="F216" s="157" t="s">
        <v>346</v>
      </c>
      <c r="H216" s="158">
        <v>0.69</v>
      </c>
      <c r="I216" s="159"/>
      <c r="L216" s="155"/>
      <c r="M216" s="160"/>
      <c r="T216" s="161"/>
      <c r="AT216" s="156" t="s">
        <v>189</v>
      </c>
      <c r="AU216" s="156" t="s">
        <v>81</v>
      </c>
      <c r="AV216" s="13" t="s">
        <v>81</v>
      </c>
      <c r="AW216" s="13" t="s">
        <v>33</v>
      </c>
      <c r="AX216" s="13" t="s">
        <v>72</v>
      </c>
      <c r="AY216" s="156" t="s">
        <v>124</v>
      </c>
    </row>
    <row r="217" spans="2:51" s="13" customFormat="1" ht="11.25">
      <c r="B217" s="155"/>
      <c r="D217" s="149" t="s">
        <v>189</v>
      </c>
      <c r="E217" s="156" t="s">
        <v>19</v>
      </c>
      <c r="F217" s="157" t="s">
        <v>347</v>
      </c>
      <c r="H217" s="158">
        <v>-47.94</v>
      </c>
      <c r="I217" s="159"/>
      <c r="L217" s="155"/>
      <c r="M217" s="160"/>
      <c r="T217" s="161"/>
      <c r="AT217" s="156" t="s">
        <v>189</v>
      </c>
      <c r="AU217" s="156" t="s">
        <v>81</v>
      </c>
      <c r="AV217" s="13" t="s">
        <v>81</v>
      </c>
      <c r="AW217" s="13" t="s">
        <v>33</v>
      </c>
      <c r="AX217" s="13" t="s">
        <v>72</v>
      </c>
      <c r="AY217" s="156" t="s">
        <v>124</v>
      </c>
    </row>
    <row r="218" spans="2:51" s="13" customFormat="1" ht="11.25">
      <c r="B218" s="155"/>
      <c r="D218" s="149" t="s">
        <v>189</v>
      </c>
      <c r="E218" s="156" t="s">
        <v>19</v>
      </c>
      <c r="F218" s="157" t="s">
        <v>348</v>
      </c>
      <c r="H218" s="158">
        <v>25.074999999999999</v>
      </c>
      <c r="I218" s="159"/>
      <c r="L218" s="155"/>
      <c r="M218" s="160"/>
      <c r="T218" s="161"/>
      <c r="AT218" s="156" t="s">
        <v>189</v>
      </c>
      <c r="AU218" s="156" t="s">
        <v>81</v>
      </c>
      <c r="AV218" s="13" t="s">
        <v>81</v>
      </c>
      <c r="AW218" s="13" t="s">
        <v>33</v>
      </c>
      <c r="AX218" s="13" t="s">
        <v>72</v>
      </c>
      <c r="AY218" s="156" t="s">
        <v>124</v>
      </c>
    </row>
    <row r="219" spans="2:51" s="13" customFormat="1" ht="11.25">
      <c r="B219" s="155"/>
      <c r="D219" s="149" t="s">
        <v>189</v>
      </c>
      <c r="E219" s="156" t="s">
        <v>19</v>
      </c>
      <c r="F219" s="157" t="s">
        <v>349</v>
      </c>
      <c r="H219" s="158">
        <v>22.5</v>
      </c>
      <c r="I219" s="159"/>
      <c r="L219" s="155"/>
      <c r="M219" s="160"/>
      <c r="T219" s="161"/>
      <c r="AT219" s="156" t="s">
        <v>189</v>
      </c>
      <c r="AU219" s="156" t="s">
        <v>81</v>
      </c>
      <c r="AV219" s="13" t="s">
        <v>81</v>
      </c>
      <c r="AW219" s="13" t="s">
        <v>33</v>
      </c>
      <c r="AX219" s="13" t="s">
        <v>72</v>
      </c>
      <c r="AY219" s="156" t="s">
        <v>124</v>
      </c>
    </row>
    <row r="220" spans="2:51" s="13" customFormat="1" ht="11.25">
      <c r="B220" s="155"/>
      <c r="D220" s="149" t="s">
        <v>189</v>
      </c>
      <c r="E220" s="156" t="s">
        <v>19</v>
      </c>
      <c r="F220" s="157" t="s">
        <v>350</v>
      </c>
      <c r="H220" s="158">
        <v>-3.6</v>
      </c>
      <c r="I220" s="159"/>
      <c r="L220" s="155"/>
      <c r="M220" s="160"/>
      <c r="T220" s="161"/>
      <c r="AT220" s="156" t="s">
        <v>189</v>
      </c>
      <c r="AU220" s="156" t="s">
        <v>81</v>
      </c>
      <c r="AV220" s="13" t="s">
        <v>81</v>
      </c>
      <c r="AW220" s="13" t="s">
        <v>33</v>
      </c>
      <c r="AX220" s="13" t="s">
        <v>72</v>
      </c>
      <c r="AY220" s="156" t="s">
        <v>124</v>
      </c>
    </row>
    <row r="221" spans="2:51" s="13" customFormat="1" ht="11.25">
      <c r="B221" s="155"/>
      <c r="D221" s="149" t="s">
        <v>189</v>
      </c>
      <c r="E221" s="156" t="s">
        <v>19</v>
      </c>
      <c r="F221" s="157" t="s">
        <v>351</v>
      </c>
      <c r="H221" s="158">
        <v>0.72</v>
      </c>
      <c r="I221" s="159"/>
      <c r="L221" s="155"/>
      <c r="M221" s="160"/>
      <c r="T221" s="161"/>
      <c r="AT221" s="156" t="s">
        <v>189</v>
      </c>
      <c r="AU221" s="156" t="s">
        <v>81</v>
      </c>
      <c r="AV221" s="13" t="s">
        <v>81</v>
      </c>
      <c r="AW221" s="13" t="s">
        <v>33</v>
      </c>
      <c r="AX221" s="13" t="s">
        <v>72</v>
      </c>
      <c r="AY221" s="156" t="s">
        <v>124</v>
      </c>
    </row>
    <row r="222" spans="2:51" s="15" customFormat="1" ht="11.25">
      <c r="B222" s="169"/>
      <c r="D222" s="149" t="s">
        <v>189</v>
      </c>
      <c r="E222" s="170" t="s">
        <v>19</v>
      </c>
      <c r="F222" s="171" t="s">
        <v>352</v>
      </c>
      <c r="H222" s="172">
        <v>677.66099999999994</v>
      </c>
      <c r="I222" s="173"/>
      <c r="L222" s="169"/>
      <c r="M222" s="174"/>
      <c r="T222" s="175"/>
      <c r="AT222" s="170" t="s">
        <v>189</v>
      </c>
      <c r="AU222" s="170" t="s">
        <v>81</v>
      </c>
      <c r="AV222" s="15" t="s">
        <v>143</v>
      </c>
      <c r="AW222" s="15" t="s">
        <v>33</v>
      </c>
      <c r="AX222" s="15" t="s">
        <v>72</v>
      </c>
      <c r="AY222" s="170" t="s">
        <v>124</v>
      </c>
    </row>
    <row r="223" spans="2:51" s="12" customFormat="1" ht="11.25">
      <c r="B223" s="148"/>
      <c r="D223" s="149" t="s">
        <v>189</v>
      </c>
      <c r="E223" s="150" t="s">
        <v>19</v>
      </c>
      <c r="F223" s="151" t="s">
        <v>353</v>
      </c>
      <c r="H223" s="150" t="s">
        <v>19</v>
      </c>
      <c r="I223" s="152"/>
      <c r="L223" s="148"/>
      <c r="M223" s="153"/>
      <c r="T223" s="154"/>
      <c r="AT223" s="150" t="s">
        <v>189</v>
      </c>
      <c r="AU223" s="150" t="s">
        <v>81</v>
      </c>
      <c r="AV223" s="12" t="s">
        <v>79</v>
      </c>
      <c r="AW223" s="12" t="s">
        <v>33</v>
      </c>
      <c r="AX223" s="12" t="s">
        <v>72</v>
      </c>
      <c r="AY223" s="150" t="s">
        <v>124</v>
      </c>
    </row>
    <row r="224" spans="2:51" s="13" customFormat="1" ht="22.5">
      <c r="B224" s="155"/>
      <c r="D224" s="149" t="s">
        <v>189</v>
      </c>
      <c r="E224" s="156" t="s">
        <v>19</v>
      </c>
      <c r="F224" s="157" t="s">
        <v>354</v>
      </c>
      <c r="H224" s="158">
        <v>580.50599999999997</v>
      </c>
      <c r="I224" s="159"/>
      <c r="L224" s="155"/>
      <c r="M224" s="160"/>
      <c r="T224" s="161"/>
      <c r="AT224" s="156" t="s">
        <v>189</v>
      </c>
      <c r="AU224" s="156" t="s">
        <v>81</v>
      </c>
      <c r="AV224" s="13" t="s">
        <v>81</v>
      </c>
      <c r="AW224" s="13" t="s">
        <v>33</v>
      </c>
      <c r="AX224" s="13" t="s">
        <v>72</v>
      </c>
      <c r="AY224" s="156" t="s">
        <v>124</v>
      </c>
    </row>
    <row r="225" spans="2:51" s="13" customFormat="1" ht="11.25">
      <c r="B225" s="155"/>
      <c r="D225" s="149" t="s">
        <v>189</v>
      </c>
      <c r="E225" s="156" t="s">
        <v>19</v>
      </c>
      <c r="F225" s="157" t="s">
        <v>355</v>
      </c>
      <c r="H225" s="158">
        <v>2.7559999999999998</v>
      </c>
      <c r="I225" s="159"/>
      <c r="L225" s="155"/>
      <c r="M225" s="160"/>
      <c r="T225" s="161"/>
      <c r="AT225" s="156" t="s">
        <v>189</v>
      </c>
      <c r="AU225" s="156" t="s">
        <v>81</v>
      </c>
      <c r="AV225" s="13" t="s">
        <v>81</v>
      </c>
      <c r="AW225" s="13" t="s">
        <v>33</v>
      </c>
      <c r="AX225" s="13" t="s">
        <v>72</v>
      </c>
      <c r="AY225" s="156" t="s">
        <v>124</v>
      </c>
    </row>
    <row r="226" spans="2:51" s="13" customFormat="1" ht="11.25">
      <c r="B226" s="155"/>
      <c r="D226" s="149" t="s">
        <v>189</v>
      </c>
      <c r="E226" s="156" t="s">
        <v>19</v>
      </c>
      <c r="F226" s="157" t="s">
        <v>356</v>
      </c>
      <c r="H226" s="158">
        <v>9.1980000000000004</v>
      </c>
      <c r="I226" s="159"/>
      <c r="L226" s="155"/>
      <c r="M226" s="160"/>
      <c r="T226" s="161"/>
      <c r="AT226" s="156" t="s">
        <v>189</v>
      </c>
      <c r="AU226" s="156" t="s">
        <v>81</v>
      </c>
      <c r="AV226" s="13" t="s">
        <v>81</v>
      </c>
      <c r="AW226" s="13" t="s">
        <v>33</v>
      </c>
      <c r="AX226" s="13" t="s">
        <v>72</v>
      </c>
      <c r="AY226" s="156" t="s">
        <v>124</v>
      </c>
    </row>
    <row r="227" spans="2:51" s="13" customFormat="1" ht="11.25">
      <c r="B227" s="155"/>
      <c r="D227" s="149" t="s">
        <v>189</v>
      </c>
      <c r="E227" s="156" t="s">
        <v>19</v>
      </c>
      <c r="F227" s="157" t="s">
        <v>357</v>
      </c>
      <c r="H227" s="158">
        <v>7.49</v>
      </c>
      <c r="I227" s="159"/>
      <c r="L227" s="155"/>
      <c r="M227" s="160"/>
      <c r="T227" s="161"/>
      <c r="AT227" s="156" t="s">
        <v>189</v>
      </c>
      <c r="AU227" s="156" t="s">
        <v>81</v>
      </c>
      <c r="AV227" s="13" t="s">
        <v>81</v>
      </c>
      <c r="AW227" s="13" t="s">
        <v>33</v>
      </c>
      <c r="AX227" s="13" t="s">
        <v>72</v>
      </c>
      <c r="AY227" s="156" t="s">
        <v>124</v>
      </c>
    </row>
    <row r="228" spans="2:51" s="13" customFormat="1" ht="11.25">
      <c r="B228" s="155"/>
      <c r="D228" s="149" t="s">
        <v>189</v>
      </c>
      <c r="E228" s="156" t="s">
        <v>19</v>
      </c>
      <c r="F228" s="157" t="s">
        <v>358</v>
      </c>
      <c r="H228" s="158">
        <v>-1.62</v>
      </c>
      <c r="I228" s="159"/>
      <c r="L228" s="155"/>
      <c r="M228" s="160"/>
      <c r="T228" s="161"/>
      <c r="AT228" s="156" t="s">
        <v>189</v>
      </c>
      <c r="AU228" s="156" t="s">
        <v>81</v>
      </c>
      <c r="AV228" s="13" t="s">
        <v>81</v>
      </c>
      <c r="AW228" s="13" t="s">
        <v>33</v>
      </c>
      <c r="AX228" s="13" t="s">
        <v>72</v>
      </c>
      <c r="AY228" s="156" t="s">
        <v>124</v>
      </c>
    </row>
    <row r="229" spans="2:51" s="13" customFormat="1" ht="11.25">
      <c r="B229" s="155"/>
      <c r="D229" s="149" t="s">
        <v>189</v>
      </c>
      <c r="E229" s="156" t="s">
        <v>19</v>
      </c>
      <c r="F229" s="157" t="s">
        <v>359</v>
      </c>
      <c r="H229" s="158">
        <v>1.4750000000000001</v>
      </c>
      <c r="I229" s="159"/>
      <c r="L229" s="155"/>
      <c r="M229" s="160"/>
      <c r="T229" s="161"/>
      <c r="AT229" s="156" t="s">
        <v>189</v>
      </c>
      <c r="AU229" s="156" t="s">
        <v>81</v>
      </c>
      <c r="AV229" s="13" t="s">
        <v>81</v>
      </c>
      <c r="AW229" s="13" t="s">
        <v>33</v>
      </c>
      <c r="AX229" s="13" t="s">
        <v>72</v>
      </c>
      <c r="AY229" s="156" t="s">
        <v>124</v>
      </c>
    </row>
    <row r="230" spans="2:51" s="13" customFormat="1" ht="11.25">
      <c r="B230" s="155"/>
      <c r="D230" s="149" t="s">
        <v>189</v>
      </c>
      <c r="E230" s="156" t="s">
        <v>19</v>
      </c>
      <c r="F230" s="157" t="s">
        <v>360</v>
      </c>
      <c r="H230" s="158">
        <v>0.875</v>
      </c>
      <c r="I230" s="159"/>
      <c r="L230" s="155"/>
      <c r="M230" s="160"/>
      <c r="T230" s="161"/>
      <c r="AT230" s="156" t="s">
        <v>189</v>
      </c>
      <c r="AU230" s="156" t="s">
        <v>81</v>
      </c>
      <c r="AV230" s="13" t="s">
        <v>81</v>
      </c>
      <c r="AW230" s="13" t="s">
        <v>33</v>
      </c>
      <c r="AX230" s="13" t="s">
        <v>72</v>
      </c>
      <c r="AY230" s="156" t="s">
        <v>124</v>
      </c>
    </row>
    <row r="231" spans="2:51" s="13" customFormat="1" ht="11.25">
      <c r="B231" s="155"/>
      <c r="D231" s="149" t="s">
        <v>189</v>
      </c>
      <c r="E231" s="156" t="s">
        <v>19</v>
      </c>
      <c r="F231" s="157" t="s">
        <v>343</v>
      </c>
      <c r="H231" s="158">
        <v>3.38</v>
      </c>
      <c r="I231" s="159"/>
      <c r="L231" s="155"/>
      <c r="M231" s="160"/>
      <c r="T231" s="161"/>
      <c r="AT231" s="156" t="s">
        <v>189</v>
      </c>
      <c r="AU231" s="156" t="s">
        <v>81</v>
      </c>
      <c r="AV231" s="13" t="s">
        <v>81</v>
      </c>
      <c r="AW231" s="13" t="s">
        <v>33</v>
      </c>
      <c r="AX231" s="13" t="s">
        <v>72</v>
      </c>
      <c r="AY231" s="156" t="s">
        <v>124</v>
      </c>
    </row>
    <row r="232" spans="2:51" s="13" customFormat="1" ht="11.25">
      <c r="B232" s="155"/>
      <c r="D232" s="149" t="s">
        <v>189</v>
      </c>
      <c r="E232" s="156" t="s">
        <v>19</v>
      </c>
      <c r="F232" s="157" t="s">
        <v>361</v>
      </c>
      <c r="H232" s="158">
        <v>-24</v>
      </c>
      <c r="I232" s="159"/>
      <c r="L232" s="155"/>
      <c r="M232" s="160"/>
      <c r="T232" s="161"/>
      <c r="AT232" s="156" t="s">
        <v>189</v>
      </c>
      <c r="AU232" s="156" t="s">
        <v>81</v>
      </c>
      <c r="AV232" s="13" t="s">
        <v>81</v>
      </c>
      <c r="AW232" s="13" t="s">
        <v>33</v>
      </c>
      <c r="AX232" s="13" t="s">
        <v>72</v>
      </c>
      <c r="AY232" s="156" t="s">
        <v>124</v>
      </c>
    </row>
    <row r="233" spans="2:51" s="13" customFormat="1" ht="11.25">
      <c r="B233" s="155"/>
      <c r="D233" s="149" t="s">
        <v>189</v>
      </c>
      <c r="E233" s="156" t="s">
        <v>19</v>
      </c>
      <c r="F233" s="157" t="s">
        <v>341</v>
      </c>
      <c r="H233" s="158">
        <v>-3.6</v>
      </c>
      <c r="I233" s="159"/>
      <c r="L233" s="155"/>
      <c r="M233" s="160"/>
      <c r="T233" s="161"/>
      <c r="AT233" s="156" t="s">
        <v>189</v>
      </c>
      <c r="AU233" s="156" t="s">
        <v>81</v>
      </c>
      <c r="AV233" s="13" t="s">
        <v>81</v>
      </c>
      <c r="AW233" s="13" t="s">
        <v>33</v>
      </c>
      <c r="AX233" s="13" t="s">
        <v>72</v>
      </c>
      <c r="AY233" s="156" t="s">
        <v>124</v>
      </c>
    </row>
    <row r="234" spans="2:51" s="13" customFormat="1" ht="11.25">
      <c r="B234" s="155"/>
      <c r="D234" s="149" t="s">
        <v>189</v>
      </c>
      <c r="E234" s="156" t="s">
        <v>19</v>
      </c>
      <c r="F234" s="157" t="s">
        <v>337</v>
      </c>
      <c r="H234" s="158">
        <v>-4.2</v>
      </c>
      <c r="I234" s="159"/>
      <c r="L234" s="155"/>
      <c r="M234" s="160"/>
      <c r="T234" s="161"/>
      <c r="AT234" s="156" t="s">
        <v>189</v>
      </c>
      <c r="AU234" s="156" t="s">
        <v>81</v>
      </c>
      <c r="AV234" s="13" t="s">
        <v>81</v>
      </c>
      <c r="AW234" s="13" t="s">
        <v>33</v>
      </c>
      <c r="AX234" s="13" t="s">
        <v>72</v>
      </c>
      <c r="AY234" s="156" t="s">
        <v>124</v>
      </c>
    </row>
    <row r="235" spans="2:51" s="13" customFormat="1" ht="11.25">
      <c r="B235" s="155"/>
      <c r="D235" s="149" t="s">
        <v>189</v>
      </c>
      <c r="E235" s="156" t="s">
        <v>19</v>
      </c>
      <c r="F235" s="157" t="s">
        <v>342</v>
      </c>
      <c r="H235" s="158">
        <v>0.9</v>
      </c>
      <c r="I235" s="159"/>
      <c r="L235" s="155"/>
      <c r="M235" s="160"/>
      <c r="T235" s="161"/>
      <c r="AT235" s="156" t="s">
        <v>189</v>
      </c>
      <c r="AU235" s="156" t="s">
        <v>81</v>
      </c>
      <c r="AV235" s="13" t="s">
        <v>81</v>
      </c>
      <c r="AW235" s="13" t="s">
        <v>33</v>
      </c>
      <c r="AX235" s="13" t="s">
        <v>72</v>
      </c>
      <c r="AY235" s="156" t="s">
        <v>124</v>
      </c>
    </row>
    <row r="236" spans="2:51" s="13" customFormat="1" ht="11.25">
      <c r="B236" s="155"/>
      <c r="D236" s="149" t="s">
        <v>189</v>
      </c>
      <c r="E236" s="156" t="s">
        <v>19</v>
      </c>
      <c r="F236" s="157" t="s">
        <v>362</v>
      </c>
      <c r="H236" s="158">
        <v>4.16</v>
      </c>
      <c r="I236" s="159"/>
      <c r="L236" s="155"/>
      <c r="M236" s="160"/>
      <c r="T236" s="161"/>
      <c r="AT236" s="156" t="s">
        <v>189</v>
      </c>
      <c r="AU236" s="156" t="s">
        <v>81</v>
      </c>
      <c r="AV236" s="13" t="s">
        <v>81</v>
      </c>
      <c r="AW236" s="13" t="s">
        <v>33</v>
      </c>
      <c r="AX236" s="13" t="s">
        <v>72</v>
      </c>
      <c r="AY236" s="156" t="s">
        <v>124</v>
      </c>
    </row>
    <row r="237" spans="2:51" s="13" customFormat="1" ht="11.25">
      <c r="B237" s="155"/>
      <c r="D237" s="149" t="s">
        <v>189</v>
      </c>
      <c r="E237" s="156" t="s">
        <v>19</v>
      </c>
      <c r="F237" s="157" t="s">
        <v>363</v>
      </c>
      <c r="H237" s="158">
        <v>-5.75</v>
      </c>
      <c r="I237" s="159"/>
      <c r="L237" s="155"/>
      <c r="M237" s="160"/>
      <c r="T237" s="161"/>
      <c r="AT237" s="156" t="s">
        <v>189</v>
      </c>
      <c r="AU237" s="156" t="s">
        <v>81</v>
      </c>
      <c r="AV237" s="13" t="s">
        <v>81</v>
      </c>
      <c r="AW237" s="13" t="s">
        <v>33</v>
      </c>
      <c r="AX237" s="13" t="s">
        <v>72</v>
      </c>
      <c r="AY237" s="156" t="s">
        <v>124</v>
      </c>
    </row>
    <row r="238" spans="2:51" s="13" customFormat="1" ht="11.25">
      <c r="B238" s="155"/>
      <c r="D238" s="149" t="s">
        <v>189</v>
      </c>
      <c r="E238" s="156" t="s">
        <v>19</v>
      </c>
      <c r="F238" s="157" t="s">
        <v>364</v>
      </c>
      <c r="H238" s="158">
        <v>3.0710000000000002</v>
      </c>
      <c r="I238" s="159"/>
      <c r="L238" s="155"/>
      <c r="M238" s="160"/>
      <c r="T238" s="161"/>
      <c r="AT238" s="156" t="s">
        <v>189</v>
      </c>
      <c r="AU238" s="156" t="s">
        <v>81</v>
      </c>
      <c r="AV238" s="13" t="s">
        <v>81</v>
      </c>
      <c r="AW238" s="13" t="s">
        <v>33</v>
      </c>
      <c r="AX238" s="13" t="s">
        <v>72</v>
      </c>
      <c r="AY238" s="156" t="s">
        <v>124</v>
      </c>
    </row>
    <row r="239" spans="2:51" s="13" customFormat="1" ht="11.25">
      <c r="B239" s="155"/>
      <c r="D239" s="149" t="s">
        <v>189</v>
      </c>
      <c r="E239" s="156" t="s">
        <v>19</v>
      </c>
      <c r="F239" s="157" t="s">
        <v>333</v>
      </c>
      <c r="H239" s="158">
        <v>-4.37</v>
      </c>
      <c r="I239" s="159"/>
      <c r="L239" s="155"/>
      <c r="M239" s="160"/>
      <c r="T239" s="161"/>
      <c r="AT239" s="156" t="s">
        <v>189</v>
      </c>
      <c r="AU239" s="156" t="s">
        <v>81</v>
      </c>
      <c r="AV239" s="13" t="s">
        <v>81</v>
      </c>
      <c r="AW239" s="13" t="s">
        <v>33</v>
      </c>
      <c r="AX239" s="13" t="s">
        <v>72</v>
      </c>
      <c r="AY239" s="156" t="s">
        <v>124</v>
      </c>
    </row>
    <row r="240" spans="2:51" s="13" customFormat="1" ht="11.25">
      <c r="B240" s="155"/>
      <c r="D240" s="149" t="s">
        <v>189</v>
      </c>
      <c r="E240" s="156" t="s">
        <v>19</v>
      </c>
      <c r="F240" s="157" t="s">
        <v>334</v>
      </c>
      <c r="H240" s="158">
        <v>1.665</v>
      </c>
      <c r="I240" s="159"/>
      <c r="L240" s="155"/>
      <c r="M240" s="160"/>
      <c r="T240" s="161"/>
      <c r="AT240" s="156" t="s">
        <v>189</v>
      </c>
      <c r="AU240" s="156" t="s">
        <v>81</v>
      </c>
      <c r="AV240" s="13" t="s">
        <v>81</v>
      </c>
      <c r="AW240" s="13" t="s">
        <v>33</v>
      </c>
      <c r="AX240" s="13" t="s">
        <v>72</v>
      </c>
      <c r="AY240" s="156" t="s">
        <v>124</v>
      </c>
    </row>
    <row r="241" spans="2:65" s="13" customFormat="1" ht="11.25">
      <c r="B241" s="155"/>
      <c r="D241" s="149" t="s">
        <v>189</v>
      </c>
      <c r="E241" s="156" t="s">
        <v>19</v>
      </c>
      <c r="F241" s="157" t="s">
        <v>350</v>
      </c>
      <c r="H241" s="158">
        <v>-3.6</v>
      </c>
      <c r="I241" s="159"/>
      <c r="L241" s="155"/>
      <c r="M241" s="160"/>
      <c r="T241" s="161"/>
      <c r="AT241" s="156" t="s">
        <v>189</v>
      </c>
      <c r="AU241" s="156" t="s">
        <v>81</v>
      </c>
      <c r="AV241" s="13" t="s">
        <v>81</v>
      </c>
      <c r="AW241" s="13" t="s">
        <v>33</v>
      </c>
      <c r="AX241" s="13" t="s">
        <v>72</v>
      </c>
      <c r="AY241" s="156" t="s">
        <v>124</v>
      </c>
    </row>
    <row r="242" spans="2:65" s="13" customFormat="1" ht="11.25">
      <c r="B242" s="155"/>
      <c r="D242" s="149" t="s">
        <v>189</v>
      </c>
      <c r="E242" s="156" t="s">
        <v>19</v>
      </c>
      <c r="F242" s="157" t="s">
        <v>351</v>
      </c>
      <c r="H242" s="158">
        <v>0.72</v>
      </c>
      <c r="I242" s="159"/>
      <c r="L242" s="155"/>
      <c r="M242" s="160"/>
      <c r="T242" s="161"/>
      <c r="AT242" s="156" t="s">
        <v>189</v>
      </c>
      <c r="AU242" s="156" t="s">
        <v>81</v>
      </c>
      <c r="AV242" s="13" t="s">
        <v>81</v>
      </c>
      <c r="AW242" s="13" t="s">
        <v>33</v>
      </c>
      <c r="AX242" s="13" t="s">
        <v>72</v>
      </c>
      <c r="AY242" s="156" t="s">
        <v>124</v>
      </c>
    </row>
    <row r="243" spans="2:65" s="13" customFormat="1" ht="11.25">
      <c r="B243" s="155"/>
      <c r="D243" s="149" t="s">
        <v>189</v>
      </c>
      <c r="E243" s="156" t="s">
        <v>19</v>
      </c>
      <c r="F243" s="157" t="s">
        <v>365</v>
      </c>
      <c r="H243" s="158">
        <v>-45.12</v>
      </c>
      <c r="I243" s="159"/>
      <c r="L243" s="155"/>
      <c r="M243" s="160"/>
      <c r="T243" s="161"/>
      <c r="AT243" s="156" t="s">
        <v>189</v>
      </c>
      <c r="AU243" s="156" t="s">
        <v>81</v>
      </c>
      <c r="AV243" s="13" t="s">
        <v>81</v>
      </c>
      <c r="AW243" s="13" t="s">
        <v>33</v>
      </c>
      <c r="AX243" s="13" t="s">
        <v>72</v>
      </c>
      <c r="AY243" s="156" t="s">
        <v>124</v>
      </c>
    </row>
    <row r="244" spans="2:65" s="13" customFormat="1" ht="11.25">
      <c r="B244" s="155"/>
      <c r="D244" s="149" t="s">
        <v>189</v>
      </c>
      <c r="E244" s="156" t="s">
        <v>19</v>
      </c>
      <c r="F244" s="157" t="s">
        <v>366</v>
      </c>
      <c r="H244" s="158">
        <v>23.6</v>
      </c>
      <c r="I244" s="159"/>
      <c r="L244" s="155"/>
      <c r="M244" s="160"/>
      <c r="T244" s="161"/>
      <c r="AT244" s="156" t="s">
        <v>189</v>
      </c>
      <c r="AU244" s="156" t="s">
        <v>81</v>
      </c>
      <c r="AV244" s="13" t="s">
        <v>81</v>
      </c>
      <c r="AW244" s="13" t="s">
        <v>33</v>
      </c>
      <c r="AX244" s="13" t="s">
        <v>72</v>
      </c>
      <c r="AY244" s="156" t="s">
        <v>124</v>
      </c>
    </row>
    <row r="245" spans="2:65" s="13" customFormat="1" ht="11.25">
      <c r="B245" s="155"/>
      <c r="D245" s="149" t="s">
        <v>189</v>
      </c>
      <c r="E245" s="156" t="s">
        <v>19</v>
      </c>
      <c r="F245" s="157" t="s">
        <v>367</v>
      </c>
      <c r="H245" s="158">
        <v>20.25</v>
      </c>
      <c r="I245" s="159"/>
      <c r="L245" s="155"/>
      <c r="M245" s="160"/>
      <c r="T245" s="161"/>
      <c r="AT245" s="156" t="s">
        <v>189</v>
      </c>
      <c r="AU245" s="156" t="s">
        <v>81</v>
      </c>
      <c r="AV245" s="13" t="s">
        <v>81</v>
      </c>
      <c r="AW245" s="13" t="s">
        <v>33</v>
      </c>
      <c r="AX245" s="13" t="s">
        <v>72</v>
      </c>
      <c r="AY245" s="156" t="s">
        <v>124</v>
      </c>
    </row>
    <row r="246" spans="2:65" s="15" customFormat="1" ht="11.25">
      <c r="B246" s="169"/>
      <c r="D246" s="149" t="s">
        <v>189</v>
      </c>
      <c r="E246" s="170" t="s">
        <v>19</v>
      </c>
      <c r="F246" s="171" t="s">
        <v>352</v>
      </c>
      <c r="H246" s="172">
        <v>567.78599999999983</v>
      </c>
      <c r="I246" s="173"/>
      <c r="L246" s="169"/>
      <c r="M246" s="174"/>
      <c r="T246" s="175"/>
      <c r="AT246" s="170" t="s">
        <v>189</v>
      </c>
      <c r="AU246" s="170" t="s">
        <v>81</v>
      </c>
      <c r="AV246" s="15" t="s">
        <v>143</v>
      </c>
      <c r="AW246" s="15" t="s">
        <v>33</v>
      </c>
      <c r="AX246" s="15" t="s">
        <v>72</v>
      </c>
      <c r="AY246" s="170" t="s">
        <v>124</v>
      </c>
    </row>
    <row r="247" spans="2:65" s="14" customFormat="1" ht="11.25">
      <c r="B247" s="162"/>
      <c r="D247" s="149" t="s">
        <v>189</v>
      </c>
      <c r="E247" s="163" t="s">
        <v>19</v>
      </c>
      <c r="F247" s="164" t="s">
        <v>203</v>
      </c>
      <c r="H247" s="165">
        <v>1245.4470000000006</v>
      </c>
      <c r="I247" s="166"/>
      <c r="L247" s="162"/>
      <c r="M247" s="167"/>
      <c r="T247" s="168"/>
      <c r="AT247" s="163" t="s">
        <v>189</v>
      </c>
      <c r="AU247" s="163" t="s">
        <v>81</v>
      </c>
      <c r="AV247" s="14" t="s">
        <v>148</v>
      </c>
      <c r="AW247" s="14" t="s">
        <v>33</v>
      </c>
      <c r="AX247" s="14" t="s">
        <v>79</v>
      </c>
      <c r="AY247" s="163" t="s">
        <v>124</v>
      </c>
    </row>
    <row r="248" spans="2:65" s="1" customFormat="1" ht="24.2" customHeight="1">
      <c r="B248" s="33"/>
      <c r="C248" s="128" t="s">
        <v>368</v>
      </c>
      <c r="D248" s="128" t="s">
        <v>127</v>
      </c>
      <c r="E248" s="129" t="s">
        <v>369</v>
      </c>
      <c r="F248" s="130" t="s">
        <v>370</v>
      </c>
      <c r="G248" s="131" t="s">
        <v>186</v>
      </c>
      <c r="H248" s="132">
        <v>677.66099999999994</v>
      </c>
      <c r="I248" s="133"/>
      <c r="J248" s="134">
        <f>ROUND(I248*H248,2)</f>
        <v>0</v>
      </c>
      <c r="K248" s="130" t="s">
        <v>131</v>
      </c>
      <c r="L248" s="33"/>
      <c r="M248" s="135" t="s">
        <v>19</v>
      </c>
      <c r="N248" s="136" t="s">
        <v>43</v>
      </c>
      <c r="P248" s="137">
        <f>O248*H248</f>
        <v>0</v>
      </c>
      <c r="Q248" s="137">
        <v>4.3800000000000002E-3</v>
      </c>
      <c r="R248" s="137">
        <f>Q248*H248</f>
        <v>2.9681551800000001</v>
      </c>
      <c r="S248" s="137">
        <v>0</v>
      </c>
      <c r="T248" s="138">
        <f>S248*H248</f>
        <v>0</v>
      </c>
      <c r="AR248" s="139" t="s">
        <v>148</v>
      </c>
      <c r="AT248" s="139" t="s">
        <v>127</v>
      </c>
      <c r="AU248" s="139" t="s">
        <v>81</v>
      </c>
      <c r="AY248" s="18" t="s">
        <v>124</v>
      </c>
      <c r="BE248" s="140">
        <f>IF(N248="základní",J248,0)</f>
        <v>0</v>
      </c>
      <c r="BF248" s="140">
        <f>IF(N248="snížená",J248,0)</f>
        <v>0</v>
      </c>
      <c r="BG248" s="140">
        <f>IF(N248="zákl. přenesená",J248,0)</f>
        <v>0</v>
      </c>
      <c r="BH248" s="140">
        <f>IF(N248="sníž. přenesená",J248,0)</f>
        <v>0</v>
      </c>
      <c r="BI248" s="140">
        <f>IF(N248="nulová",J248,0)</f>
        <v>0</v>
      </c>
      <c r="BJ248" s="18" t="s">
        <v>79</v>
      </c>
      <c r="BK248" s="140">
        <f>ROUND(I248*H248,2)</f>
        <v>0</v>
      </c>
      <c r="BL248" s="18" t="s">
        <v>148</v>
      </c>
      <c r="BM248" s="139" t="s">
        <v>371</v>
      </c>
    </row>
    <row r="249" spans="2:65" s="1" customFormat="1" ht="11.25">
      <c r="B249" s="33"/>
      <c r="D249" s="141" t="s">
        <v>134</v>
      </c>
      <c r="F249" s="142" t="s">
        <v>372</v>
      </c>
      <c r="I249" s="143"/>
      <c r="L249" s="33"/>
      <c r="M249" s="144"/>
      <c r="T249" s="54"/>
      <c r="AT249" s="18" t="s">
        <v>134</v>
      </c>
      <c r="AU249" s="18" t="s">
        <v>81</v>
      </c>
    </row>
    <row r="250" spans="2:65" s="1" customFormat="1" ht="24.2" customHeight="1">
      <c r="B250" s="33"/>
      <c r="C250" s="128" t="s">
        <v>373</v>
      </c>
      <c r="D250" s="128" t="s">
        <v>127</v>
      </c>
      <c r="E250" s="129" t="s">
        <v>374</v>
      </c>
      <c r="F250" s="130" t="s">
        <v>375</v>
      </c>
      <c r="G250" s="131" t="s">
        <v>224</v>
      </c>
      <c r="H250" s="132">
        <v>173.74</v>
      </c>
      <c r="I250" s="133"/>
      <c r="J250" s="134">
        <f>ROUND(I250*H250,2)</f>
        <v>0</v>
      </c>
      <c r="K250" s="130" t="s">
        <v>131</v>
      </c>
      <c r="L250" s="33"/>
      <c r="M250" s="135" t="s">
        <v>19</v>
      </c>
      <c r="N250" s="136" t="s">
        <v>43</v>
      </c>
      <c r="P250" s="137">
        <f>O250*H250</f>
        <v>0</v>
      </c>
      <c r="Q250" s="137">
        <v>0</v>
      </c>
      <c r="R250" s="137">
        <f>Q250*H250</f>
        <v>0</v>
      </c>
      <c r="S250" s="137">
        <v>0</v>
      </c>
      <c r="T250" s="138">
        <f>S250*H250</f>
        <v>0</v>
      </c>
      <c r="AR250" s="139" t="s">
        <v>148</v>
      </c>
      <c r="AT250" s="139" t="s">
        <v>127</v>
      </c>
      <c r="AU250" s="139" t="s">
        <v>81</v>
      </c>
      <c r="AY250" s="18" t="s">
        <v>124</v>
      </c>
      <c r="BE250" s="140">
        <f>IF(N250="základní",J250,0)</f>
        <v>0</v>
      </c>
      <c r="BF250" s="140">
        <f>IF(N250="snížená",J250,0)</f>
        <v>0</v>
      </c>
      <c r="BG250" s="140">
        <f>IF(N250="zákl. přenesená",J250,0)</f>
        <v>0</v>
      </c>
      <c r="BH250" s="140">
        <f>IF(N250="sníž. přenesená",J250,0)</f>
        <v>0</v>
      </c>
      <c r="BI250" s="140">
        <f>IF(N250="nulová",J250,0)</f>
        <v>0</v>
      </c>
      <c r="BJ250" s="18" t="s">
        <v>79</v>
      </c>
      <c r="BK250" s="140">
        <f>ROUND(I250*H250,2)</f>
        <v>0</v>
      </c>
      <c r="BL250" s="18" t="s">
        <v>148</v>
      </c>
      <c r="BM250" s="139" t="s">
        <v>376</v>
      </c>
    </row>
    <row r="251" spans="2:65" s="1" customFormat="1" ht="11.25">
      <c r="B251" s="33"/>
      <c r="D251" s="141" t="s">
        <v>134</v>
      </c>
      <c r="F251" s="142" t="s">
        <v>377</v>
      </c>
      <c r="I251" s="143"/>
      <c r="L251" s="33"/>
      <c r="M251" s="144"/>
      <c r="T251" s="54"/>
      <c r="AT251" s="18" t="s">
        <v>134</v>
      </c>
      <c r="AU251" s="18" t="s">
        <v>81</v>
      </c>
    </row>
    <row r="252" spans="2:65" s="13" customFormat="1" ht="11.25">
      <c r="B252" s="155"/>
      <c r="D252" s="149" t="s">
        <v>189</v>
      </c>
      <c r="E252" s="156" t="s">
        <v>19</v>
      </c>
      <c r="F252" s="157" t="s">
        <v>378</v>
      </c>
      <c r="H252" s="158">
        <v>75</v>
      </c>
      <c r="I252" s="159"/>
      <c r="L252" s="155"/>
      <c r="M252" s="160"/>
      <c r="T252" s="161"/>
      <c r="AT252" s="156" t="s">
        <v>189</v>
      </c>
      <c r="AU252" s="156" t="s">
        <v>81</v>
      </c>
      <c r="AV252" s="13" t="s">
        <v>81</v>
      </c>
      <c r="AW252" s="13" t="s">
        <v>33</v>
      </c>
      <c r="AX252" s="13" t="s">
        <v>72</v>
      </c>
      <c r="AY252" s="156" t="s">
        <v>124</v>
      </c>
    </row>
    <row r="253" spans="2:65" s="13" customFormat="1" ht="11.25">
      <c r="B253" s="155"/>
      <c r="D253" s="149" t="s">
        <v>189</v>
      </c>
      <c r="E253" s="156" t="s">
        <v>19</v>
      </c>
      <c r="F253" s="157" t="s">
        <v>379</v>
      </c>
      <c r="H253" s="158">
        <v>41.3</v>
      </c>
      <c r="I253" s="159"/>
      <c r="L253" s="155"/>
      <c r="M253" s="160"/>
      <c r="T253" s="161"/>
      <c r="AT253" s="156" t="s">
        <v>189</v>
      </c>
      <c r="AU253" s="156" t="s">
        <v>81</v>
      </c>
      <c r="AV253" s="13" t="s">
        <v>81</v>
      </c>
      <c r="AW253" s="13" t="s">
        <v>33</v>
      </c>
      <c r="AX253" s="13" t="s">
        <v>72</v>
      </c>
      <c r="AY253" s="156" t="s">
        <v>124</v>
      </c>
    </row>
    <row r="254" spans="2:65" s="13" customFormat="1" ht="11.25">
      <c r="B254" s="155"/>
      <c r="D254" s="149" t="s">
        <v>189</v>
      </c>
      <c r="E254" s="156" t="s">
        <v>19</v>
      </c>
      <c r="F254" s="157" t="s">
        <v>380</v>
      </c>
      <c r="H254" s="158">
        <v>57.44</v>
      </c>
      <c r="I254" s="159"/>
      <c r="L254" s="155"/>
      <c r="M254" s="160"/>
      <c r="T254" s="161"/>
      <c r="AT254" s="156" t="s">
        <v>189</v>
      </c>
      <c r="AU254" s="156" t="s">
        <v>81</v>
      </c>
      <c r="AV254" s="13" t="s">
        <v>81</v>
      </c>
      <c r="AW254" s="13" t="s">
        <v>33</v>
      </c>
      <c r="AX254" s="13" t="s">
        <v>72</v>
      </c>
      <c r="AY254" s="156" t="s">
        <v>124</v>
      </c>
    </row>
    <row r="255" spans="2:65" s="14" customFormat="1" ht="11.25">
      <c r="B255" s="162"/>
      <c r="D255" s="149" t="s">
        <v>189</v>
      </c>
      <c r="E255" s="163" t="s">
        <v>19</v>
      </c>
      <c r="F255" s="164" t="s">
        <v>203</v>
      </c>
      <c r="H255" s="165">
        <v>173.74</v>
      </c>
      <c r="I255" s="166"/>
      <c r="L255" s="162"/>
      <c r="M255" s="167"/>
      <c r="T255" s="168"/>
      <c r="AT255" s="163" t="s">
        <v>189</v>
      </c>
      <c r="AU255" s="163" t="s">
        <v>81</v>
      </c>
      <c r="AV255" s="14" t="s">
        <v>148</v>
      </c>
      <c r="AW255" s="14" t="s">
        <v>33</v>
      </c>
      <c r="AX255" s="14" t="s">
        <v>79</v>
      </c>
      <c r="AY255" s="163" t="s">
        <v>124</v>
      </c>
    </row>
    <row r="256" spans="2:65" s="1" customFormat="1" ht="16.5" customHeight="1">
      <c r="B256" s="33"/>
      <c r="C256" s="176" t="s">
        <v>381</v>
      </c>
      <c r="D256" s="176" t="s">
        <v>382</v>
      </c>
      <c r="E256" s="177" t="s">
        <v>383</v>
      </c>
      <c r="F256" s="178" t="s">
        <v>384</v>
      </c>
      <c r="G256" s="179" t="s">
        <v>224</v>
      </c>
      <c r="H256" s="180">
        <v>199.80099999999999</v>
      </c>
      <c r="I256" s="181"/>
      <c r="J256" s="182">
        <f>ROUND(I256*H256,2)</f>
        <v>0</v>
      </c>
      <c r="K256" s="178" t="s">
        <v>131</v>
      </c>
      <c r="L256" s="183"/>
      <c r="M256" s="184" t="s">
        <v>19</v>
      </c>
      <c r="N256" s="185" t="s">
        <v>43</v>
      </c>
      <c r="P256" s="137">
        <f>O256*H256</f>
        <v>0</v>
      </c>
      <c r="Q256" s="137">
        <v>3.0000000000000001E-5</v>
      </c>
      <c r="R256" s="137">
        <f>Q256*H256</f>
        <v>5.99403E-3</v>
      </c>
      <c r="S256" s="137">
        <v>0</v>
      </c>
      <c r="T256" s="138">
        <f>S256*H256</f>
        <v>0</v>
      </c>
      <c r="AR256" s="139" t="s">
        <v>237</v>
      </c>
      <c r="AT256" s="139" t="s">
        <v>382</v>
      </c>
      <c r="AU256" s="139" t="s">
        <v>81</v>
      </c>
      <c r="AY256" s="18" t="s">
        <v>124</v>
      </c>
      <c r="BE256" s="140">
        <f>IF(N256="základní",J256,0)</f>
        <v>0</v>
      </c>
      <c r="BF256" s="140">
        <f>IF(N256="snížená",J256,0)</f>
        <v>0</v>
      </c>
      <c r="BG256" s="140">
        <f>IF(N256="zákl. přenesená",J256,0)</f>
        <v>0</v>
      </c>
      <c r="BH256" s="140">
        <f>IF(N256="sníž. přenesená",J256,0)</f>
        <v>0</v>
      </c>
      <c r="BI256" s="140">
        <f>IF(N256="nulová",J256,0)</f>
        <v>0</v>
      </c>
      <c r="BJ256" s="18" t="s">
        <v>79</v>
      </c>
      <c r="BK256" s="140">
        <f>ROUND(I256*H256,2)</f>
        <v>0</v>
      </c>
      <c r="BL256" s="18" t="s">
        <v>148</v>
      </c>
      <c r="BM256" s="139" t="s">
        <v>385</v>
      </c>
    </row>
    <row r="257" spans="2:65" s="13" customFormat="1" ht="11.25">
      <c r="B257" s="155"/>
      <c r="D257" s="149" t="s">
        <v>189</v>
      </c>
      <c r="F257" s="157" t="s">
        <v>386</v>
      </c>
      <c r="H257" s="158">
        <v>199.80099999999999</v>
      </c>
      <c r="I257" s="159"/>
      <c r="L257" s="155"/>
      <c r="M257" s="160"/>
      <c r="T257" s="161"/>
      <c r="AT257" s="156" t="s">
        <v>189</v>
      </c>
      <c r="AU257" s="156" t="s">
        <v>81</v>
      </c>
      <c r="AV257" s="13" t="s">
        <v>81</v>
      </c>
      <c r="AW257" s="13" t="s">
        <v>4</v>
      </c>
      <c r="AX257" s="13" t="s">
        <v>79</v>
      </c>
      <c r="AY257" s="156" t="s">
        <v>124</v>
      </c>
    </row>
    <row r="258" spans="2:65" s="1" customFormat="1" ht="16.5" customHeight="1">
      <c r="B258" s="33"/>
      <c r="C258" s="128" t="s">
        <v>387</v>
      </c>
      <c r="D258" s="128" t="s">
        <v>127</v>
      </c>
      <c r="E258" s="129" t="s">
        <v>388</v>
      </c>
      <c r="F258" s="130" t="s">
        <v>389</v>
      </c>
      <c r="G258" s="131" t="s">
        <v>186</v>
      </c>
      <c r="H258" s="132">
        <v>567.78599999999994</v>
      </c>
      <c r="I258" s="133"/>
      <c r="J258" s="134">
        <f>ROUND(I258*H258,2)</f>
        <v>0</v>
      </c>
      <c r="K258" s="130" t="s">
        <v>131</v>
      </c>
      <c r="L258" s="33"/>
      <c r="M258" s="135" t="s">
        <v>19</v>
      </c>
      <c r="N258" s="136" t="s">
        <v>43</v>
      </c>
      <c r="P258" s="137">
        <f>O258*H258</f>
        <v>0</v>
      </c>
      <c r="Q258" s="137">
        <v>4.0000000000000001E-3</v>
      </c>
      <c r="R258" s="137">
        <f>Q258*H258</f>
        <v>2.2711439999999996</v>
      </c>
      <c r="S258" s="137">
        <v>0</v>
      </c>
      <c r="T258" s="138">
        <f>S258*H258</f>
        <v>0</v>
      </c>
      <c r="AR258" s="139" t="s">
        <v>148</v>
      </c>
      <c r="AT258" s="139" t="s">
        <v>127</v>
      </c>
      <c r="AU258" s="139" t="s">
        <v>81</v>
      </c>
      <c r="AY258" s="18" t="s">
        <v>124</v>
      </c>
      <c r="BE258" s="140">
        <f>IF(N258="základní",J258,0)</f>
        <v>0</v>
      </c>
      <c r="BF258" s="140">
        <f>IF(N258="snížená",J258,0)</f>
        <v>0</v>
      </c>
      <c r="BG258" s="140">
        <f>IF(N258="zákl. přenesená",J258,0)</f>
        <v>0</v>
      </c>
      <c r="BH258" s="140">
        <f>IF(N258="sníž. přenesená",J258,0)</f>
        <v>0</v>
      </c>
      <c r="BI258" s="140">
        <f>IF(N258="nulová",J258,0)</f>
        <v>0</v>
      </c>
      <c r="BJ258" s="18" t="s">
        <v>79</v>
      </c>
      <c r="BK258" s="140">
        <f>ROUND(I258*H258,2)</f>
        <v>0</v>
      </c>
      <c r="BL258" s="18" t="s">
        <v>148</v>
      </c>
      <c r="BM258" s="139" t="s">
        <v>390</v>
      </c>
    </row>
    <row r="259" spans="2:65" s="1" customFormat="1" ht="11.25">
      <c r="B259" s="33"/>
      <c r="D259" s="141" t="s">
        <v>134</v>
      </c>
      <c r="F259" s="142" t="s">
        <v>391</v>
      </c>
      <c r="I259" s="143"/>
      <c r="L259" s="33"/>
      <c r="M259" s="144"/>
      <c r="T259" s="54"/>
      <c r="AT259" s="18" t="s">
        <v>134</v>
      </c>
      <c r="AU259" s="18" t="s">
        <v>81</v>
      </c>
    </row>
    <row r="260" spans="2:65" s="1" customFormat="1" ht="21.75" customHeight="1">
      <c r="B260" s="33"/>
      <c r="C260" s="128" t="s">
        <v>392</v>
      </c>
      <c r="D260" s="128" t="s">
        <v>127</v>
      </c>
      <c r="E260" s="129" t="s">
        <v>393</v>
      </c>
      <c r="F260" s="130" t="s">
        <v>394</v>
      </c>
      <c r="G260" s="131" t="s">
        <v>240</v>
      </c>
      <c r="H260" s="132">
        <v>11.532</v>
      </c>
      <c r="I260" s="133"/>
      <c r="J260" s="134">
        <f>ROUND(I260*H260,2)</f>
        <v>0</v>
      </c>
      <c r="K260" s="130" t="s">
        <v>131</v>
      </c>
      <c r="L260" s="33"/>
      <c r="M260" s="135" t="s">
        <v>19</v>
      </c>
      <c r="N260" s="136" t="s">
        <v>43</v>
      </c>
      <c r="P260" s="137">
        <f>O260*H260</f>
        <v>0</v>
      </c>
      <c r="Q260" s="137">
        <v>2.5018699999999998</v>
      </c>
      <c r="R260" s="137">
        <f>Q260*H260</f>
        <v>28.851564839999998</v>
      </c>
      <c r="S260" s="137">
        <v>0</v>
      </c>
      <c r="T260" s="138">
        <f>S260*H260</f>
        <v>0</v>
      </c>
      <c r="AR260" s="139" t="s">
        <v>148</v>
      </c>
      <c r="AT260" s="139" t="s">
        <v>127</v>
      </c>
      <c r="AU260" s="139" t="s">
        <v>81</v>
      </c>
      <c r="AY260" s="18" t="s">
        <v>124</v>
      </c>
      <c r="BE260" s="140">
        <f>IF(N260="základní",J260,0)</f>
        <v>0</v>
      </c>
      <c r="BF260" s="140">
        <f>IF(N260="snížená",J260,0)</f>
        <v>0</v>
      </c>
      <c r="BG260" s="140">
        <f>IF(N260="zákl. přenesená",J260,0)</f>
        <v>0</v>
      </c>
      <c r="BH260" s="140">
        <f>IF(N260="sníž. přenesená",J260,0)</f>
        <v>0</v>
      </c>
      <c r="BI260" s="140">
        <f>IF(N260="nulová",J260,0)</f>
        <v>0</v>
      </c>
      <c r="BJ260" s="18" t="s">
        <v>79</v>
      </c>
      <c r="BK260" s="140">
        <f>ROUND(I260*H260,2)</f>
        <v>0</v>
      </c>
      <c r="BL260" s="18" t="s">
        <v>148</v>
      </c>
      <c r="BM260" s="139" t="s">
        <v>395</v>
      </c>
    </row>
    <row r="261" spans="2:65" s="1" customFormat="1" ht="11.25">
      <c r="B261" s="33"/>
      <c r="D261" s="141" t="s">
        <v>134</v>
      </c>
      <c r="F261" s="142" t="s">
        <v>396</v>
      </c>
      <c r="I261" s="143"/>
      <c r="L261" s="33"/>
      <c r="M261" s="144"/>
      <c r="T261" s="54"/>
      <c r="AT261" s="18" t="s">
        <v>134</v>
      </c>
      <c r="AU261" s="18" t="s">
        <v>81</v>
      </c>
    </row>
    <row r="262" spans="2:65" s="12" customFormat="1" ht="11.25">
      <c r="B262" s="148"/>
      <c r="D262" s="149" t="s">
        <v>189</v>
      </c>
      <c r="E262" s="150" t="s">
        <v>19</v>
      </c>
      <c r="F262" s="151" t="s">
        <v>397</v>
      </c>
      <c r="H262" s="150" t="s">
        <v>19</v>
      </c>
      <c r="I262" s="152"/>
      <c r="L262" s="148"/>
      <c r="M262" s="153"/>
      <c r="T262" s="154"/>
      <c r="AT262" s="150" t="s">
        <v>189</v>
      </c>
      <c r="AU262" s="150" t="s">
        <v>81</v>
      </c>
      <c r="AV262" s="12" t="s">
        <v>79</v>
      </c>
      <c r="AW262" s="12" t="s">
        <v>33</v>
      </c>
      <c r="AX262" s="12" t="s">
        <v>72</v>
      </c>
      <c r="AY262" s="150" t="s">
        <v>124</v>
      </c>
    </row>
    <row r="263" spans="2:65" s="13" customFormat="1" ht="11.25">
      <c r="B263" s="155"/>
      <c r="D263" s="149" t="s">
        <v>189</v>
      </c>
      <c r="E263" s="156" t="s">
        <v>19</v>
      </c>
      <c r="F263" s="157" t="s">
        <v>398</v>
      </c>
      <c r="H263" s="158">
        <v>11.532</v>
      </c>
      <c r="I263" s="159"/>
      <c r="L263" s="155"/>
      <c r="M263" s="160"/>
      <c r="T263" s="161"/>
      <c r="AT263" s="156" t="s">
        <v>189</v>
      </c>
      <c r="AU263" s="156" t="s">
        <v>81</v>
      </c>
      <c r="AV263" s="13" t="s">
        <v>81</v>
      </c>
      <c r="AW263" s="13" t="s">
        <v>33</v>
      </c>
      <c r="AX263" s="13" t="s">
        <v>79</v>
      </c>
      <c r="AY263" s="156" t="s">
        <v>124</v>
      </c>
    </row>
    <row r="264" spans="2:65" s="1" customFormat="1" ht="21.75" customHeight="1">
      <c r="B264" s="33"/>
      <c r="C264" s="128" t="s">
        <v>399</v>
      </c>
      <c r="D264" s="128" t="s">
        <v>127</v>
      </c>
      <c r="E264" s="129" t="s">
        <v>400</v>
      </c>
      <c r="F264" s="130" t="s">
        <v>401</v>
      </c>
      <c r="G264" s="131" t="s">
        <v>240</v>
      </c>
      <c r="H264" s="132">
        <v>11.532</v>
      </c>
      <c r="I264" s="133"/>
      <c r="J264" s="134">
        <f>ROUND(I264*H264,2)</f>
        <v>0</v>
      </c>
      <c r="K264" s="130" t="s">
        <v>131</v>
      </c>
      <c r="L264" s="33"/>
      <c r="M264" s="135" t="s">
        <v>19</v>
      </c>
      <c r="N264" s="136" t="s">
        <v>43</v>
      </c>
      <c r="P264" s="137">
        <f>O264*H264</f>
        <v>0</v>
      </c>
      <c r="Q264" s="137">
        <v>0</v>
      </c>
      <c r="R264" s="137">
        <f>Q264*H264</f>
        <v>0</v>
      </c>
      <c r="S264" s="137">
        <v>0</v>
      </c>
      <c r="T264" s="138">
        <f>S264*H264</f>
        <v>0</v>
      </c>
      <c r="AR264" s="139" t="s">
        <v>148</v>
      </c>
      <c r="AT264" s="139" t="s">
        <v>127</v>
      </c>
      <c r="AU264" s="139" t="s">
        <v>81</v>
      </c>
      <c r="AY264" s="18" t="s">
        <v>124</v>
      </c>
      <c r="BE264" s="140">
        <f>IF(N264="základní",J264,0)</f>
        <v>0</v>
      </c>
      <c r="BF264" s="140">
        <f>IF(N264="snížená",J264,0)</f>
        <v>0</v>
      </c>
      <c r="BG264" s="140">
        <f>IF(N264="zákl. přenesená",J264,0)</f>
        <v>0</v>
      </c>
      <c r="BH264" s="140">
        <f>IF(N264="sníž. přenesená",J264,0)</f>
        <v>0</v>
      </c>
      <c r="BI264" s="140">
        <f>IF(N264="nulová",J264,0)</f>
        <v>0</v>
      </c>
      <c r="BJ264" s="18" t="s">
        <v>79</v>
      </c>
      <c r="BK264" s="140">
        <f>ROUND(I264*H264,2)</f>
        <v>0</v>
      </c>
      <c r="BL264" s="18" t="s">
        <v>148</v>
      </c>
      <c r="BM264" s="139" t="s">
        <v>402</v>
      </c>
    </row>
    <row r="265" spans="2:65" s="1" customFormat="1" ht="11.25">
      <c r="B265" s="33"/>
      <c r="D265" s="141" t="s">
        <v>134</v>
      </c>
      <c r="F265" s="142" t="s">
        <v>403</v>
      </c>
      <c r="I265" s="143"/>
      <c r="L265" s="33"/>
      <c r="M265" s="144"/>
      <c r="T265" s="54"/>
      <c r="AT265" s="18" t="s">
        <v>134</v>
      </c>
      <c r="AU265" s="18" t="s">
        <v>81</v>
      </c>
    </row>
    <row r="266" spans="2:65" s="1" customFormat="1" ht="24.2" customHeight="1">
      <c r="B266" s="33"/>
      <c r="C266" s="128" t="s">
        <v>404</v>
      </c>
      <c r="D266" s="128" t="s">
        <v>127</v>
      </c>
      <c r="E266" s="129" t="s">
        <v>405</v>
      </c>
      <c r="F266" s="130" t="s">
        <v>406</v>
      </c>
      <c r="G266" s="131" t="s">
        <v>240</v>
      </c>
      <c r="H266" s="132">
        <v>11.532</v>
      </c>
      <c r="I266" s="133"/>
      <c r="J266" s="134">
        <f>ROUND(I266*H266,2)</f>
        <v>0</v>
      </c>
      <c r="K266" s="130" t="s">
        <v>131</v>
      </c>
      <c r="L266" s="33"/>
      <c r="M266" s="135" t="s">
        <v>19</v>
      </c>
      <c r="N266" s="136" t="s">
        <v>43</v>
      </c>
      <c r="P266" s="137">
        <f>O266*H266</f>
        <v>0</v>
      </c>
      <c r="Q266" s="137">
        <v>0</v>
      </c>
      <c r="R266" s="137">
        <f>Q266*H266</f>
        <v>0</v>
      </c>
      <c r="S266" s="137">
        <v>0</v>
      </c>
      <c r="T266" s="138">
        <f>S266*H266</f>
        <v>0</v>
      </c>
      <c r="AR266" s="139" t="s">
        <v>148</v>
      </c>
      <c r="AT266" s="139" t="s">
        <v>127</v>
      </c>
      <c r="AU266" s="139" t="s">
        <v>81</v>
      </c>
      <c r="AY266" s="18" t="s">
        <v>124</v>
      </c>
      <c r="BE266" s="140">
        <f>IF(N266="základní",J266,0)</f>
        <v>0</v>
      </c>
      <c r="BF266" s="140">
        <f>IF(N266="snížená",J266,0)</f>
        <v>0</v>
      </c>
      <c r="BG266" s="140">
        <f>IF(N266="zákl. přenesená",J266,0)</f>
        <v>0</v>
      </c>
      <c r="BH266" s="140">
        <f>IF(N266="sníž. přenesená",J266,0)</f>
        <v>0</v>
      </c>
      <c r="BI266" s="140">
        <f>IF(N266="nulová",J266,0)</f>
        <v>0</v>
      </c>
      <c r="BJ266" s="18" t="s">
        <v>79</v>
      </c>
      <c r="BK266" s="140">
        <f>ROUND(I266*H266,2)</f>
        <v>0</v>
      </c>
      <c r="BL266" s="18" t="s">
        <v>148</v>
      </c>
      <c r="BM266" s="139" t="s">
        <v>407</v>
      </c>
    </row>
    <row r="267" spans="2:65" s="1" customFormat="1" ht="11.25">
      <c r="B267" s="33"/>
      <c r="D267" s="141" t="s">
        <v>134</v>
      </c>
      <c r="F267" s="142" t="s">
        <v>408</v>
      </c>
      <c r="I267" s="143"/>
      <c r="L267" s="33"/>
      <c r="M267" s="144"/>
      <c r="T267" s="54"/>
      <c r="AT267" s="18" t="s">
        <v>134</v>
      </c>
      <c r="AU267" s="18" t="s">
        <v>81</v>
      </c>
    </row>
    <row r="268" spans="2:65" s="1" customFormat="1" ht="16.5" customHeight="1">
      <c r="B268" s="33"/>
      <c r="C268" s="128" t="s">
        <v>409</v>
      </c>
      <c r="D268" s="128" t="s">
        <v>127</v>
      </c>
      <c r="E268" s="129" t="s">
        <v>410</v>
      </c>
      <c r="F268" s="130" t="s">
        <v>411</v>
      </c>
      <c r="G268" s="131" t="s">
        <v>231</v>
      </c>
      <c r="H268" s="132">
        <v>0.66600000000000004</v>
      </c>
      <c r="I268" s="133"/>
      <c r="J268" s="134">
        <f>ROUND(I268*H268,2)</f>
        <v>0</v>
      </c>
      <c r="K268" s="130" t="s">
        <v>131</v>
      </c>
      <c r="L268" s="33"/>
      <c r="M268" s="135" t="s">
        <v>19</v>
      </c>
      <c r="N268" s="136" t="s">
        <v>43</v>
      </c>
      <c r="P268" s="137">
        <f>O268*H268</f>
        <v>0</v>
      </c>
      <c r="Q268" s="137">
        <v>1.06277</v>
      </c>
      <c r="R268" s="137">
        <f>Q268*H268</f>
        <v>0.70780482</v>
      </c>
      <c r="S268" s="137">
        <v>0</v>
      </c>
      <c r="T268" s="138">
        <f>S268*H268</f>
        <v>0</v>
      </c>
      <c r="AR268" s="139" t="s">
        <v>148</v>
      </c>
      <c r="AT268" s="139" t="s">
        <v>127</v>
      </c>
      <c r="AU268" s="139" t="s">
        <v>81</v>
      </c>
      <c r="AY268" s="18" t="s">
        <v>124</v>
      </c>
      <c r="BE268" s="140">
        <f>IF(N268="základní",J268,0)</f>
        <v>0</v>
      </c>
      <c r="BF268" s="140">
        <f>IF(N268="snížená",J268,0)</f>
        <v>0</v>
      </c>
      <c r="BG268" s="140">
        <f>IF(N268="zákl. přenesená",J268,0)</f>
        <v>0</v>
      </c>
      <c r="BH268" s="140">
        <f>IF(N268="sníž. přenesená",J268,0)</f>
        <v>0</v>
      </c>
      <c r="BI268" s="140">
        <f>IF(N268="nulová",J268,0)</f>
        <v>0</v>
      </c>
      <c r="BJ268" s="18" t="s">
        <v>79</v>
      </c>
      <c r="BK268" s="140">
        <f>ROUND(I268*H268,2)</f>
        <v>0</v>
      </c>
      <c r="BL268" s="18" t="s">
        <v>148</v>
      </c>
      <c r="BM268" s="139" t="s">
        <v>412</v>
      </c>
    </row>
    <row r="269" spans="2:65" s="1" customFormat="1" ht="11.25">
      <c r="B269" s="33"/>
      <c r="D269" s="141" t="s">
        <v>134</v>
      </c>
      <c r="F269" s="142" t="s">
        <v>413</v>
      </c>
      <c r="I269" s="143"/>
      <c r="L269" s="33"/>
      <c r="M269" s="144"/>
      <c r="T269" s="54"/>
      <c r="AT269" s="18" t="s">
        <v>134</v>
      </c>
      <c r="AU269" s="18" t="s">
        <v>81</v>
      </c>
    </row>
    <row r="270" spans="2:65" s="13" customFormat="1" ht="11.25">
      <c r="B270" s="155"/>
      <c r="D270" s="149" t="s">
        <v>189</v>
      </c>
      <c r="E270" s="156" t="s">
        <v>19</v>
      </c>
      <c r="F270" s="157" t="s">
        <v>414</v>
      </c>
      <c r="H270" s="158">
        <v>0.66600000000000004</v>
      </c>
      <c r="I270" s="159"/>
      <c r="L270" s="155"/>
      <c r="M270" s="160"/>
      <c r="T270" s="161"/>
      <c r="AT270" s="156" t="s">
        <v>189</v>
      </c>
      <c r="AU270" s="156" t="s">
        <v>81</v>
      </c>
      <c r="AV270" s="13" t="s">
        <v>81</v>
      </c>
      <c r="AW270" s="13" t="s">
        <v>33</v>
      </c>
      <c r="AX270" s="13" t="s">
        <v>79</v>
      </c>
      <c r="AY270" s="156" t="s">
        <v>124</v>
      </c>
    </row>
    <row r="271" spans="2:65" s="1" customFormat="1" ht="21.75" customHeight="1">
      <c r="B271" s="33"/>
      <c r="C271" s="128" t="s">
        <v>415</v>
      </c>
      <c r="D271" s="128" t="s">
        <v>127</v>
      </c>
      <c r="E271" s="129" t="s">
        <v>416</v>
      </c>
      <c r="F271" s="130" t="s">
        <v>417</v>
      </c>
      <c r="G271" s="131" t="s">
        <v>186</v>
      </c>
      <c r="H271" s="132">
        <v>236.27199999999999</v>
      </c>
      <c r="I271" s="133"/>
      <c r="J271" s="134">
        <f>ROUND(I271*H271,2)</f>
        <v>0</v>
      </c>
      <c r="K271" s="130" t="s">
        <v>19</v>
      </c>
      <c r="L271" s="33"/>
      <c r="M271" s="135" t="s">
        <v>19</v>
      </c>
      <c r="N271" s="136" t="s">
        <v>43</v>
      </c>
      <c r="P271" s="137">
        <f>O271*H271</f>
        <v>0</v>
      </c>
      <c r="Q271" s="137">
        <v>6.1199999999999997E-2</v>
      </c>
      <c r="R271" s="137">
        <f>Q271*H271</f>
        <v>14.459846399999998</v>
      </c>
      <c r="S271" s="137">
        <v>0</v>
      </c>
      <c r="T271" s="138">
        <f>S271*H271</f>
        <v>0</v>
      </c>
      <c r="AR271" s="139" t="s">
        <v>148</v>
      </c>
      <c r="AT271" s="139" t="s">
        <v>127</v>
      </c>
      <c r="AU271" s="139" t="s">
        <v>81</v>
      </c>
      <c r="AY271" s="18" t="s">
        <v>124</v>
      </c>
      <c r="BE271" s="140">
        <f>IF(N271="základní",J271,0)</f>
        <v>0</v>
      </c>
      <c r="BF271" s="140">
        <f>IF(N271="snížená",J271,0)</f>
        <v>0</v>
      </c>
      <c r="BG271" s="140">
        <f>IF(N271="zákl. přenesená",J271,0)</f>
        <v>0</v>
      </c>
      <c r="BH271" s="140">
        <f>IF(N271="sníž. přenesená",J271,0)</f>
        <v>0</v>
      </c>
      <c r="BI271" s="140">
        <f>IF(N271="nulová",J271,0)</f>
        <v>0</v>
      </c>
      <c r="BJ271" s="18" t="s">
        <v>79</v>
      </c>
      <c r="BK271" s="140">
        <f>ROUND(I271*H271,2)</f>
        <v>0</v>
      </c>
      <c r="BL271" s="18" t="s">
        <v>148</v>
      </c>
      <c r="BM271" s="139" t="s">
        <v>418</v>
      </c>
    </row>
    <row r="272" spans="2:65" s="12" customFormat="1" ht="11.25">
      <c r="B272" s="148"/>
      <c r="D272" s="149" t="s">
        <v>189</v>
      </c>
      <c r="E272" s="150" t="s">
        <v>19</v>
      </c>
      <c r="F272" s="151" t="s">
        <v>419</v>
      </c>
      <c r="H272" s="150" t="s">
        <v>19</v>
      </c>
      <c r="I272" s="152"/>
      <c r="L272" s="148"/>
      <c r="M272" s="153"/>
      <c r="T272" s="154"/>
      <c r="AT272" s="150" t="s">
        <v>189</v>
      </c>
      <c r="AU272" s="150" t="s">
        <v>81</v>
      </c>
      <c r="AV272" s="12" t="s">
        <v>79</v>
      </c>
      <c r="AW272" s="12" t="s">
        <v>33</v>
      </c>
      <c r="AX272" s="12" t="s">
        <v>72</v>
      </c>
      <c r="AY272" s="150" t="s">
        <v>124</v>
      </c>
    </row>
    <row r="273" spans="2:51" s="13" customFormat="1" ht="11.25">
      <c r="B273" s="155"/>
      <c r="D273" s="149" t="s">
        <v>189</v>
      </c>
      <c r="E273" s="156" t="s">
        <v>19</v>
      </c>
      <c r="F273" s="157" t="s">
        <v>420</v>
      </c>
      <c r="H273" s="158">
        <v>6.016</v>
      </c>
      <c r="I273" s="159"/>
      <c r="L273" s="155"/>
      <c r="M273" s="160"/>
      <c r="T273" s="161"/>
      <c r="AT273" s="156" t="s">
        <v>189</v>
      </c>
      <c r="AU273" s="156" t="s">
        <v>81</v>
      </c>
      <c r="AV273" s="13" t="s">
        <v>81</v>
      </c>
      <c r="AW273" s="13" t="s">
        <v>33</v>
      </c>
      <c r="AX273" s="13" t="s">
        <v>72</v>
      </c>
      <c r="AY273" s="156" t="s">
        <v>124</v>
      </c>
    </row>
    <row r="274" spans="2:51" s="13" customFormat="1" ht="11.25">
      <c r="B274" s="155"/>
      <c r="D274" s="149" t="s">
        <v>189</v>
      </c>
      <c r="E274" s="156" t="s">
        <v>19</v>
      </c>
      <c r="F274" s="157" t="s">
        <v>421</v>
      </c>
      <c r="H274" s="158">
        <v>0.28499999999999998</v>
      </c>
      <c r="I274" s="159"/>
      <c r="L274" s="155"/>
      <c r="M274" s="160"/>
      <c r="T274" s="161"/>
      <c r="AT274" s="156" t="s">
        <v>189</v>
      </c>
      <c r="AU274" s="156" t="s">
        <v>81</v>
      </c>
      <c r="AV274" s="13" t="s">
        <v>81</v>
      </c>
      <c r="AW274" s="13" t="s">
        <v>33</v>
      </c>
      <c r="AX274" s="13" t="s">
        <v>72</v>
      </c>
      <c r="AY274" s="156" t="s">
        <v>124</v>
      </c>
    </row>
    <row r="275" spans="2:51" s="13" customFormat="1" ht="11.25">
      <c r="B275" s="155"/>
      <c r="D275" s="149" t="s">
        <v>189</v>
      </c>
      <c r="E275" s="156" t="s">
        <v>19</v>
      </c>
      <c r="F275" s="157" t="s">
        <v>422</v>
      </c>
      <c r="H275" s="158">
        <v>7.04</v>
      </c>
      <c r="I275" s="159"/>
      <c r="L275" s="155"/>
      <c r="M275" s="160"/>
      <c r="T275" s="161"/>
      <c r="AT275" s="156" t="s">
        <v>189</v>
      </c>
      <c r="AU275" s="156" t="s">
        <v>81</v>
      </c>
      <c r="AV275" s="13" t="s">
        <v>81</v>
      </c>
      <c r="AW275" s="13" t="s">
        <v>33</v>
      </c>
      <c r="AX275" s="13" t="s">
        <v>72</v>
      </c>
      <c r="AY275" s="156" t="s">
        <v>124</v>
      </c>
    </row>
    <row r="276" spans="2:51" s="13" customFormat="1" ht="11.25">
      <c r="B276" s="155"/>
      <c r="D276" s="149" t="s">
        <v>189</v>
      </c>
      <c r="E276" s="156" t="s">
        <v>19</v>
      </c>
      <c r="F276" s="157" t="s">
        <v>423</v>
      </c>
      <c r="H276" s="158">
        <v>0.2</v>
      </c>
      <c r="I276" s="159"/>
      <c r="L276" s="155"/>
      <c r="M276" s="160"/>
      <c r="T276" s="161"/>
      <c r="AT276" s="156" t="s">
        <v>189</v>
      </c>
      <c r="AU276" s="156" t="s">
        <v>81</v>
      </c>
      <c r="AV276" s="13" t="s">
        <v>81</v>
      </c>
      <c r="AW276" s="13" t="s">
        <v>33</v>
      </c>
      <c r="AX276" s="13" t="s">
        <v>72</v>
      </c>
      <c r="AY276" s="156" t="s">
        <v>124</v>
      </c>
    </row>
    <row r="277" spans="2:51" s="13" customFormat="1" ht="11.25">
      <c r="B277" s="155"/>
      <c r="D277" s="149" t="s">
        <v>189</v>
      </c>
      <c r="E277" s="156" t="s">
        <v>19</v>
      </c>
      <c r="F277" s="157" t="s">
        <v>424</v>
      </c>
      <c r="H277" s="158">
        <v>0.15</v>
      </c>
      <c r="I277" s="159"/>
      <c r="L277" s="155"/>
      <c r="M277" s="160"/>
      <c r="T277" s="161"/>
      <c r="AT277" s="156" t="s">
        <v>189</v>
      </c>
      <c r="AU277" s="156" t="s">
        <v>81</v>
      </c>
      <c r="AV277" s="13" t="s">
        <v>81</v>
      </c>
      <c r="AW277" s="13" t="s">
        <v>33</v>
      </c>
      <c r="AX277" s="13" t="s">
        <v>72</v>
      </c>
      <c r="AY277" s="156" t="s">
        <v>124</v>
      </c>
    </row>
    <row r="278" spans="2:51" s="13" customFormat="1" ht="11.25">
      <c r="B278" s="155"/>
      <c r="D278" s="149" t="s">
        <v>189</v>
      </c>
      <c r="E278" s="156" t="s">
        <v>19</v>
      </c>
      <c r="F278" s="157" t="s">
        <v>424</v>
      </c>
      <c r="H278" s="158">
        <v>0.15</v>
      </c>
      <c r="I278" s="159"/>
      <c r="L278" s="155"/>
      <c r="M278" s="160"/>
      <c r="T278" s="161"/>
      <c r="AT278" s="156" t="s">
        <v>189</v>
      </c>
      <c r="AU278" s="156" t="s">
        <v>81</v>
      </c>
      <c r="AV278" s="13" t="s">
        <v>81</v>
      </c>
      <c r="AW278" s="13" t="s">
        <v>33</v>
      </c>
      <c r="AX278" s="13" t="s">
        <v>72</v>
      </c>
      <c r="AY278" s="156" t="s">
        <v>124</v>
      </c>
    </row>
    <row r="279" spans="2:51" s="13" customFormat="1" ht="11.25">
      <c r="B279" s="155"/>
      <c r="D279" s="149" t="s">
        <v>189</v>
      </c>
      <c r="E279" s="156" t="s">
        <v>19</v>
      </c>
      <c r="F279" s="157" t="s">
        <v>425</v>
      </c>
      <c r="H279" s="158">
        <v>26.884</v>
      </c>
      <c r="I279" s="159"/>
      <c r="L279" s="155"/>
      <c r="M279" s="160"/>
      <c r="T279" s="161"/>
      <c r="AT279" s="156" t="s">
        <v>189</v>
      </c>
      <c r="AU279" s="156" t="s">
        <v>81</v>
      </c>
      <c r="AV279" s="13" t="s">
        <v>81</v>
      </c>
      <c r="AW279" s="13" t="s">
        <v>33</v>
      </c>
      <c r="AX279" s="13" t="s">
        <v>72</v>
      </c>
      <c r="AY279" s="156" t="s">
        <v>124</v>
      </c>
    </row>
    <row r="280" spans="2:51" s="13" customFormat="1" ht="11.25">
      <c r="B280" s="155"/>
      <c r="D280" s="149" t="s">
        <v>189</v>
      </c>
      <c r="E280" s="156" t="s">
        <v>19</v>
      </c>
      <c r="F280" s="157" t="s">
        <v>426</v>
      </c>
      <c r="H280" s="158">
        <v>1.1160000000000001</v>
      </c>
      <c r="I280" s="159"/>
      <c r="L280" s="155"/>
      <c r="M280" s="160"/>
      <c r="T280" s="161"/>
      <c r="AT280" s="156" t="s">
        <v>189</v>
      </c>
      <c r="AU280" s="156" t="s">
        <v>81</v>
      </c>
      <c r="AV280" s="13" t="s">
        <v>81</v>
      </c>
      <c r="AW280" s="13" t="s">
        <v>33</v>
      </c>
      <c r="AX280" s="13" t="s">
        <v>72</v>
      </c>
      <c r="AY280" s="156" t="s">
        <v>124</v>
      </c>
    </row>
    <row r="281" spans="2:51" s="13" customFormat="1" ht="11.25">
      <c r="B281" s="155"/>
      <c r="D281" s="149" t="s">
        <v>189</v>
      </c>
      <c r="E281" s="156" t="s">
        <v>19</v>
      </c>
      <c r="F281" s="157" t="s">
        <v>427</v>
      </c>
      <c r="H281" s="158">
        <v>27.17</v>
      </c>
      <c r="I281" s="159"/>
      <c r="L281" s="155"/>
      <c r="M281" s="160"/>
      <c r="T281" s="161"/>
      <c r="AT281" s="156" t="s">
        <v>189</v>
      </c>
      <c r="AU281" s="156" t="s">
        <v>81</v>
      </c>
      <c r="AV281" s="13" t="s">
        <v>81</v>
      </c>
      <c r="AW281" s="13" t="s">
        <v>33</v>
      </c>
      <c r="AX281" s="13" t="s">
        <v>72</v>
      </c>
      <c r="AY281" s="156" t="s">
        <v>124</v>
      </c>
    </row>
    <row r="282" spans="2:51" s="13" customFormat="1" ht="11.25">
      <c r="B282" s="155"/>
      <c r="D282" s="149" t="s">
        <v>189</v>
      </c>
      <c r="E282" s="156" t="s">
        <v>19</v>
      </c>
      <c r="F282" s="157" t="s">
        <v>428</v>
      </c>
      <c r="H282" s="158">
        <v>1.84</v>
      </c>
      <c r="I282" s="159"/>
      <c r="L282" s="155"/>
      <c r="M282" s="160"/>
      <c r="T282" s="161"/>
      <c r="AT282" s="156" t="s">
        <v>189</v>
      </c>
      <c r="AU282" s="156" t="s">
        <v>81</v>
      </c>
      <c r="AV282" s="13" t="s">
        <v>81</v>
      </c>
      <c r="AW282" s="13" t="s">
        <v>33</v>
      </c>
      <c r="AX282" s="13" t="s">
        <v>72</v>
      </c>
      <c r="AY282" s="156" t="s">
        <v>124</v>
      </c>
    </row>
    <row r="283" spans="2:51" s="13" customFormat="1" ht="11.25">
      <c r="B283" s="155"/>
      <c r="D283" s="149" t="s">
        <v>189</v>
      </c>
      <c r="E283" s="156" t="s">
        <v>19</v>
      </c>
      <c r="F283" s="157" t="s">
        <v>429</v>
      </c>
      <c r="H283" s="158">
        <v>1.45</v>
      </c>
      <c r="I283" s="159"/>
      <c r="L283" s="155"/>
      <c r="M283" s="160"/>
      <c r="T283" s="161"/>
      <c r="AT283" s="156" t="s">
        <v>189</v>
      </c>
      <c r="AU283" s="156" t="s">
        <v>81</v>
      </c>
      <c r="AV283" s="13" t="s">
        <v>81</v>
      </c>
      <c r="AW283" s="13" t="s">
        <v>33</v>
      </c>
      <c r="AX283" s="13" t="s">
        <v>72</v>
      </c>
      <c r="AY283" s="156" t="s">
        <v>124</v>
      </c>
    </row>
    <row r="284" spans="2:51" s="13" customFormat="1" ht="11.25">
      <c r="B284" s="155"/>
      <c r="D284" s="149" t="s">
        <v>189</v>
      </c>
      <c r="E284" s="156" t="s">
        <v>19</v>
      </c>
      <c r="F284" s="157" t="s">
        <v>430</v>
      </c>
      <c r="H284" s="158">
        <v>0.12</v>
      </c>
      <c r="I284" s="159"/>
      <c r="L284" s="155"/>
      <c r="M284" s="160"/>
      <c r="T284" s="161"/>
      <c r="AT284" s="156" t="s">
        <v>189</v>
      </c>
      <c r="AU284" s="156" t="s">
        <v>81</v>
      </c>
      <c r="AV284" s="13" t="s">
        <v>81</v>
      </c>
      <c r="AW284" s="13" t="s">
        <v>33</v>
      </c>
      <c r="AX284" s="13" t="s">
        <v>72</v>
      </c>
      <c r="AY284" s="156" t="s">
        <v>124</v>
      </c>
    </row>
    <row r="285" spans="2:51" s="13" customFormat="1" ht="11.25">
      <c r="B285" s="155"/>
      <c r="D285" s="149" t="s">
        <v>189</v>
      </c>
      <c r="E285" s="156" t="s">
        <v>19</v>
      </c>
      <c r="F285" s="157" t="s">
        <v>431</v>
      </c>
      <c r="H285" s="158">
        <v>0.09</v>
      </c>
      <c r="I285" s="159"/>
      <c r="L285" s="155"/>
      <c r="M285" s="160"/>
      <c r="T285" s="161"/>
      <c r="AT285" s="156" t="s">
        <v>189</v>
      </c>
      <c r="AU285" s="156" t="s">
        <v>81</v>
      </c>
      <c r="AV285" s="13" t="s">
        <v>81</v>
      </c>
      <c r="AW285" s="13" t="s">
        <v>33</v>
      </c>
      <c r="AX285" s="13" t="s">
        <v>72</v>
      </c>
      <c r="AY285" s="156" t="s">
        <v>124</v>
      </c>
    </row>
    <row r="286" spans="2:51" s="13" customFormat="1" ht="11.25">
      <c r="B286" s="155"/>
      <c r="D286" s="149" t="s">
        <v>189</v>
      </c>
      <c r="E286" s="156" t="s">
        <v>19</v>
      </c>
      <c r="F286" s="157" t="s">
        <v>432</v>
      </c>
      <c r="H286" s="158">
        <v>3.5649999999999999</v>
      </c>
      <c r="I286" s="159"/>
      <c r="L286" s="155"/>
      <c r="M286" s="160"/>
      <c r="T286" s="161"/>
      <c r="AT286" s="156" t="s">
        <v>189</v>
      </c>
      <c r="AU286" s="156" t="s">
        <v>81</v>
      </c>
      <c r="AV286" s="13" t="s">
        <v>81</v>
      </c>
      <c r="AW286" s="13" t="s">
        <v>33</v>
      </c>
      <c r="AX286" s="13" t="s">
        <v>72</v>
      </c>
      <c r="AY286" s="156" t="s">
        <v>124</v>
      </c>
    </row>
    <row r="287" spans="2:51" s="13" customFormat="1" ht="11.25">
      <c r="B287" s="155"/>
      <c r="D287" s="149" t="s">
        <v>189</v>
      </c>
      <c r="E287" s="156" t="s">
        <v>19</v>
      </c>
      <c r="F287" s="157" t="s">
        <v>433</v>
      </c>
      <c r="H287" s="158">
        <v>0.75</v>
      </c>
      <c r="I287" s="159"/>
      <c r="L287" s="155"/>
      <c r="M287" s="160"/>
      <c r="T287" s="161"/>
      <c r="AT287" s="156" t="s">
        <v>189</v>
      </c>
      <c r="AU287" s="156" t="s">
        <v>81</v>
      </c>
      <c r="AV287" s="13" t="s">
        <v>81</v>
      </c>
      <c r="AW287" s="13" t="s">
        <v>33</v>
      </c>
      <c r="AX287" s="13" t="s">
        <v>72</v>
      </c>
      <c r="AY287" s="156" t="s">
        <v>124</v>
      </c>
    </row>
    <row r="288" spans="2:51" s="13" customFormat="1" ht="11.25">
      <c r="B288" s="155"/>
      <c r="D288" s="149" t="s">
        <v>189</v>
      </c>
      <c r="E288" s="156" t="s">
        <v>19</v>
      </c>
      <c r="F288" s="157" t="s">
        <v>434</v>
      </c>
      <c r="H288" s="158">
        <v>10.776</v>
      </c>
      <c r="I288" s="159"/>
      <c r="L288" s="155"/>
      <c r="M288" s="160"/>
      <c r="T288" s="161"/>
      <c r="AT288" s="156" t="s">
        <v>189</v>
      </c>
      <c r="AU288" s="156" t="s">
        <v>81</v>
      </c>
      <c r="AV288" s="13" t="s">
        <v>81</v>
      </c>
      <c r="AW288" s="13" t="s">
        <v>33</v>
      </c>
      <c r="AX288" s="13" t="s">
        <v>72</v>
      </c>
      <c r="AY288" s="156" t="s">
        <v>124</v>
      </c>
    </row>
    <row r="289" spans="2:51" s="13" customFormat="1" ht="11.25">
      <c r="B289" s="155"/>
      <c r="D289" s="149" t="s">
        <v>189</v>
      </c>
      <c r="E289" s="156" t="s">
        <v>19</v>
      </c>
      <c r="F289" s="157" t="s">
        <v>435</v>
      </c>
      <c r="H289" s="158">
        <v>3.3</v>
      </c>
      <c r="I289" s="159"/>
      <c r="L289" s="155"/>
      <c r="M289" s="160"/>
      <c r="T289" s="161"/>
      <c r="AT289" s="156" t="s">
        <v>189</v>
      </c>
      <c r="AU289" s="156" t="s">
        <v>81</v>
      </c>
      <c r="AV289" s="13" t="s">
        <v>81</v>
      </c>
      <c r="AW289" s="13" t="s">
        <v>33</v>
      </c>
      <c r="AX289" s="13" t="s">
        <v>72</v>
      </c>
      <c r="AY289" s="156" t="s">
        <v>124</v>
      </c>
    </row>
    <row r="290" spans="2:51" s="13" customFormat="1" ht="11.25">
      <c r="B290" s="155"/>
      <c r="D290" s="149" t="s">
        <v>189</v>
      </c>
      <c r="E290" s="156" t="s">
        <v>19</v>
      </c>
      <c r="F290" s="157" t="s">
        <v>436</v>
      </c>
      <c r="H290" s="158">
        <v>5.6319999999999997</v>
      </c>
      <c r="I290" s="159"/>
      <c r="L290" s="155"/>
      <c r="M290" s="160"/>
      <c r="T290" s="161"/>
      <c r="AT290" s="156" t="s">
        <v>189</v>
      </c>
      <c r="AU290" s="156" t="s">
        <v>81</v>
      </c>
      <c r="AV290" s="13" t="s">
        <v>81</v>
      </c>
      <c r="AW290" s="13" t="s">
        <v>33</v>
      </c>
      <c r="AX290" s="13" t="s">
        <v>72</v>
      </c>
      <c r="AY290" s="156" t="s">
        <v>124</v>
      </c>
    </row>
    <row r="291" spans="2:51" s="13" customFormat="1" ht="11.25">
      <c r="B291" s="155"/>
      <c r="D291" s="149" t="s">
        <v>189</v>
      </c>
      <c r="E291" s="156" t="s">
        <v>19</v>
      </c>
      <c r="F291" s="157" t="s">
        <v>437</v>
      </c>
      <c r="H291" s="158">
        <v>0.21</v>
      </c>
      <c r="I291" s="159"/>
      <c r="L291" s="155"/>
      <c r="M291" s="160"/>
      <c r="T291" s="161"/>
      <c r="AT291" s="156" t="s">
        <v>189</v>
      </c>
      <c r="AU291" s="156" t="s">
        <v>81</v>
      </c>
      <c r="AV291" s="13" t="s">
        <v>81</v>
      </c>
      <c r="AW291" s="13" t="s">
        <v>33</v>
      </c>
      <c r="AX291" s="13" t="s">
        <v>72</v>
      </c>
      <c r="AY291" s="156" t="s">
        <v>124</v>
      </c>
    </row>
    <row r="292" spans="2:51" s="13" customFormat="1" ht="11.25">
      <c r="B292" s="155"/>
      <c r="D292" s="149" t="s">
        <v>189</v>
      </c>
      <c r="E292" s="156" t="s">
        <v>19</v>
      </c>
      <c r="F292" s="157" t="s">
        <v>438</v>
      </c>
      <c r="H292" s="158">
        <v>26.015999999999998</v>
      </c>
      <c r="I292" s="159"/>
      <c r="L292" s="155"/>
      <c r="M292" s="160"/>
      <c r="T292" s="161"/>
      <c r="AT292" s="156" t="s">
        <v>189</v>
      </c>
      <c r="AU292" s="156" t="s">
        <v>81</v>
      </c>
      <c r="AV292" s="13" t="s">
        <v>81</v>
      </c>
      <c r="AW292" s="13" t="s">
        <v>33</v>
      </c>
      <c r="AX292" s="13" t="s">
        <v>72</v>
      </c>
      <c r="AY292" s="156" t="s">
        <v>124</v>
      </c>
    </row>
    <row r="293" spans="2:51" s="13" customFormat="1" ht="11.25">
      <c r="B293" s="155"/>
      <c r="D293" s="149" t="s">
        <v>189</v>
      </c>
      <c r="E293" s="156" t="s">
        <v>19</v>
      </c>
      <c r="F293" s="157" t="s">
        <v>439</v>
      </c>
      <c r="H293" s="158">
        <v>0.18</v>
      </c>
      <c r="I293" s="159"/>
      <c r="L293" s="155"/>
      <c r="M293" s="160"/>
      <c r="T293" s="161"/>
      <c r="AT293" s="156" t="s">
        <v>189</v>
      </c>
      <c r="AU293" s="156" t="s">
        <v>81</v>
      </c>
      <c r="AV293" s="13" t="s">
        <v>81</v>
      </c>
      <c r="AW293" s="13" t="s">
        <v>33</v>
      </c>
      <c r="AX293" s="13" t="s">
        <v>72</v>
      </c>
      <c r="AY293" s="156" t="s">
        <v>124</v>
      </c>
    </row>
    <row r="294" spans="2:51" s="13" customFormat="1" ht="11.25">
      <c r="B294" s="155"/>
      <c r="D294" s="149" t="s">
        <v>189</v>
      </c>
      <c r="E294" s="156" t="s">
        <v>19</v>
      </c>
      <c r="F294" s="157" t="s">
        <v>440</v>
      </c>
      <c r="H294" s="158">
        <v>1.3420000000000001</v>
      </c>
      <c r="I294" s="159"/>
      <c r="L294" s="155"/>
      <c r="M294" s="160"/>
      <c r="T294" s="161"/>
      <c r="AT294" s="156" t="s">
        <v>189</v>
      </c>
      <c r="AU294" s="156" t="s">
        <v>81</v>
      </c>
      <c r="AV294" s="13" t="s">
        <v>81</v>
      </c>
      <c r="AW294" s="13" t="s">
        <v>33</v>
      </c>
      <c r="AX294" s="13" t="s">
        <v>72</v>
      </c>
      <c r="AY294" s="156" t="s">
        <v>124</v>
      </c>
    </row>
    <row r="295" spans="2:51" s="13" customFormat="1" ht="11.25">
      <c r="B295" s="155"/>
      <c r="D295" s="149" t="s">
        <v>189</v>
      </c>
      <c r="E295" s="156" t="s">
        <v>19</v>
      </c>
      <c r="F295" s="157" t="s">
        <v>424</v>
      </c>
      <c r="H295" s="158">
        <v>0.15</v>
      </c>
      <c r="I295" s="159"/>
      <c r="L295" s="155"/>
      <c r="M295" s="160"/>
      <c r="T295" s="161"/>
      <c r="AT295" s="156" t="s">
        <v>189</v>
      </c>
      <c r="AU295" s="156" t="s">
        <v>81</v>
      </c>
      <c r="AV295" s="13" t="s">
        <v>81</v>
      </c>
      <c r="AW295" s="13" t="s">
        <v>33</v>
      </c>
      <c r="AX295" s="13" t="s">
        <v>72</v>
      </c>
      <c r="AY295" s="156" t="s">
        <v>124</v>
      </c>
    </row>
    <row r="296" spans="2:51" s="13" customFormat="1" ht="11.25">
      <c r="B296" s="155"/>
      <c r="D296" s="149" t="s">
        <v>189</v>
      </c>
      <c r="E296" s="156" t="s">
        <v>19</v>
      </c>
      <c r="F296" s="157" t="s">
        <v>441</v>
      </c>
      <c r="H296" s="158">
        <v>19.600000000000001</v>
      </c>
      <c r="I296" s="159"/>
      <c r="L296" s="155"/>
      <c r="M296" s="160"/>
      <c r="T296" s="161"/>
      <c r="AT296" s="156" t="s">
        <v>189</v>
      </c>
      <c r="AU296" s="156" t="s">
        <v>81</v>
      </c>
      <c r="AV296" s="13" t="s">
        <v>81</v>
      </c>
      <c r="AW296" s="13" t="s">
        <v>33</v>
      </c>
      <c r="AX296" s="13" t="s">
        <v>72</v>
      </c>
      <c r="AY296" s="156" t="s">
        <v>124</v>
      </c>
    </row>
    <row r="297" spans="2:51" s="13" customFormat="1" ht="11.25">
      <c r="B297" s="155"/>
      <c r="D297" s="149" t="s">
        <v>189</v>
      </c>
      <c r="E297" s="156" t="s">
        <v>19</v>
      </c>
      <c r="F297" s="157" t="s">
        <v>424</v>
      </c>
      <c r="H297" s="158">
        <v>0.15</v>
      </c>
      <c r="I297" s="159"/>
      <c r="L297" s="155"/>
      <c r="M297" s="160"/>
      <c r="T297" s="161"/>
      <c r="AT297" s="156" t="s">
        <v>189</v>
      </c>
      <c r="AU297" s="156" t="s">
        <v>81</v>
      </c>
      <c r="AV297" s="13" t="s">
        <v>81</v>
      </c>
      <c r="AW297" s="13" t="s">
        <v>33</v>
      </c>
      <c r="AX297" s="13" t="s">
        <v>72</v>
      </c>
      <c r="AY297" s="156" t="s">
        <v>124</v>
      </c>
    </row>
    <row r="298" spans="2:51" s="13" customFormat="1" ht="11.25">
      <c r="B298" s="155"/>
      <c r="D298" s="149" t="s">
        <v>189</v>
      </c>
      <c r="E298" s="156" t="s">
        <v>19</v>
      </c>
      <c r="F298" s="157" t="s">
        <v>442</v>
      </c>
      <c r="H298" s="158">
        <v>9.8699999999999992</v>
      </c>
      <c r="I298" s="159"/>
      <c r="L298" s="155"/>
      <c r="M298" s="160"/>
      <c r="T298" s="161"/>
      <c r="AT298" s="156" t="s">
        <v>189</v>
      </c>
      <c r="AU298" s="156" t="s">
        <v>81</v>
      </c>
      <c r="AV298" s="13" t="s">
        <v>81</v>
      </c>
      <c r="AW298" s="13" t="s">
        <v>33</v>
      </c>
      <c r="AX298" s="13" t="s">
        <v>72</v>
      </c>
      <c r="AY298" s="156" t="s">
        <v>124</v>
      </c>
    </row>
    <row r="299" spans="2:51" s="13" customFormat="1" ht="11.25">
      <c r="B299" s="155"/>
      <c r="D299" s="149" t="s">
        <v>189</v>
      </c>
      <c r="E299" s="156" t="s">
        <v>19</v>
      </c>
      <c r="F299" s="157" t="s">
        <v>443</v>
      </c>
      <c r="H299" s="158">
        <v>2.5</v>
      </c>
      <c r="I299" s="159"/>
      <c r="L299" s="155"/>
      <c r="M299" s="160"/>
      <c r="T299" s="161"/>
      <c r="AT299" s="156" t="s">
        <v>189</v>
      </c>
      <c r="AU299" s="156" t="s">
        <v>81</v>
      </c>
      <c r="AV299" s="13" t="s">
        <v>81</v>
      </c>
      <c r="AW299" s="13" t="s">
        <v>33</v>
      </c>
      <c r="AX299" s="13" t="s">
        <v>72</v>
      </c>
      <c r="AY299" s="156" t="s">
        <v>124</v>
      </c>
    </row>
    <row r="300" spans="2:51" s="13" customFormat="1" ht="11.25">
      <c r="B300" s="155"/>
      <c r="D300" s="149" t="s">
        <v>189</v>
      </c>
      <c r="E300" s="156" t="s">
        <v>19</v>
      </c>
      <c r="F300" s="157" t="s">
        <v>202</v>
      </c>
      <c r="H300" s="158">
        <v>1.17</v>
      </c>
      <c r="I300" s="159"/>
      <c r="L300" s="155"/>
      <c r="M300" s="160"/>
      <c r="T300" s="161"/>
      <c r="AT300" s="156" t="s">
        <v>189</v>
      </c>
      <c r="AU300" s="156" t="s">
        <v>81</v>
      </c>
      <c r="AV300" s="13" t="s">
        <v>81</v>
      </c>
      <c r="AW300" s="13" t="s">
        <v>33</v>
      </c>
      <c r="AX300" s="13" t="s">
        <v>72</v>
      </c>
      <c r="AY300" s="156" t="s">
        <v>124</v>
      </c>
    </row>
    <row r="301" spans="2:51" s="13" customFormat="1" ht="11.25">
      <c r="B301" s="155"/>
      <c r="D301" s="149" t="s">
        <v>189</v>
      </c>
      <c r="E301" s="156" t="s">
        <v>19</v>
      </c>
      <c r="F301" s="157" t="s">
        <v>424</v>
      </c>
      <c r="H301" s="158">
        <v>0.15</v>
      </c>
      <c r="I301" s="159"/>
      <c r="L301" s="155"/>
      <c r="M301" s="160"/>
      <c r="T301" s="161"/>
      <c r="AT301" s="156" t="s">
        <v>189</v>
      </c>
      <c r="AU301" s="156" t="s">
        <v>81</v>
      </c>
      <c r="AV301" s="13" t="s">
        <v>81</v>
      </c>
      <c r="AW301" s="13" t="s">
        <v>33</v>
      </c>
      <c r="AX301" s="13" t="s">
        <v>72</v>
      </c>
      <c r="AY301" s="156" t="s">
        <v>124</v>
      </c>
    </row>
    <row r="302" spans="2:51" s="13" customFormat="1" ht="11.25">
      <c r="B302" s="155"/>
      <c r="D302" s="149" t="s">
        <v>189</v>
      </c>
      <c r="E302" s="156" t="s">
        <v>19</v>
      </c>
      <c r="F302" s="157" t="s">
        <v>444</v>
      </c>
      <c r="H302" s="158">
        <v>7.0000000000000007E-2</v>
      </c>
      <c r="I302" s="159"/>
      <c r="L302" s="155"/>
      <c r="M302" s="160"/>
      <c r="T302" s="161"/>
      <c r="AT302" s="156" t="s">
        <v>189</v>
      </c>
      <c r="AU302" s="156" t="s">
        <v>81</v>
      </c>
      <c r="AV302" s="13" t="s">
        <v>81</v>
      </c>
      <c r="AW302" s="13" t="s">
        <v>33</v>
      </c>
      <c r="AX302" s="13" t="s">
        <v>72</v>
      </c>
      <c r="AY302" s="156" t="s">
        <v>124</v>
      </c>
    </row>
    <row r="303" spans="2:51" s="13" customFormat="1" ht="11.25">
      <c r="B303" s="155"/>
      <c r="D303" s="149" t="s">
        <v>189</v>
      </c>
      <c r="E303" s="156" t="s">
        <v>19</v>
      </c>
      <c r="F303" s="157" t="s">
        <v>445</v>
      </c>
      <c r="H303" s="158">
        <v>74.55</v>
      </c>
      <c r="I303" s="159"/>
      <c r="L303" s="155"/>
      <c r="M303" s="160"/>
      <c r="T303" s="161"/>
      <c r="AT303" s="156" t="s">
        <v>189</v>
      </c>
      <c r="AU303" s="156" t="s">
        <v>81</v>
      </c>
      <c r="AV303" s="13" t="s">
        <v>81</v>
      </c>
      <c r="AW303" s="13" t="s">
        <v>33</v>
      </c>
      <c r="AX303" s="13" t="s">
        <v>72</v>
      </c>
      <c r="AY303" s="156" t="s">
        <v>124</v>
      </c>
    </row>
    <row r="304" spans="2:51" s="13" customFormat="1" ht="11.25">
      <c r="B304" s="155"/>
      <c r="D304" s="149" t="s">
        <v>189</v>
      </c>
      <c r="E304" s="156" t="s">
        <v>19</v>
      </c>
      <c r="F304" s="157" t="s">
        <v>446</v>
      </c>
      <c r="H304" s="158">
        <v>3.24</v>
      </c>
      <c r="I304" s="159"/>
      <c r="L304" s="155"/>
      <c r="M304" s="160"/>
      <c r="T304" s="161"/>
      <c r="AT304" s="156" t="s">
        <v>189</v>
      </c>
      <c r="AU304" s="156" t="s">
        <v>81</v>
      </c>
      <c r="AV304" s="13" t="s">
        <v>81</v>
      </c>
      <c r="AW304" s="13" t="s">
        <v>33</v>
      </c>
      <c r="AX304" s="13" t="s">
        <v>72</v>
      </c>
      <c r="AY304" s="156" t="s">
        <v>124</v>
      </c>
    </row>
    <row r="305" spans="2:65" s="13" customFormat="1" ht="11.25">
      <c r="B305" s="155"/>
      <c r="D305" s="149" t="s">
        <v>189</v>
      </c>
      <c r="E305" s="156" t="s">
        <v>19</v>
      </c>
      <c r="F305" s="157" t="s">
        <v>447</v>
      </c>
      <c r="H305" s="158">
        <v>0.42</v>
      </c>
      <c r="I305" s="159"/>
      <c r="L305" s="155"/>
      <c r="M305" s="160"/>
      <c r="T305" s="161"/>
      <c r="AT305" s="156" t="s">
        <v>189</v>
      </c>
      <c r="AU305" s="156" t="s">
        <v>81</v>
      </c>
      <c r="AV305" s="13" t="s">
        <v>81</v>
      </c>
      <c r="AW305" s="13" t="s">
        <v>33</v>
      </c>
      <c r="AX305" s="13" t="s">
        <v>72</v>
      </c>
      <c r="AY305" s="156" t="s">
        <v>124</v>
      </c>
    </row>
    <row r="306" spans="2:65" s="13" customFormat="1" ht="11.25">
      <c r="B306" s="155"/>
      <c r="D306" s="149" t="s">
        <v>189</v>
      </c>
      <c r="E306" s="156" t="s">
        <v>19</v>
      </c>
      <c r="F306" s="157" t="s">
        <v>448</v>
      </c>
      <c r="H306" s="158">
        <v>0.12</v>
      </c>
      <c r="I306" s="159"/>
      <c r="L306" s="155"/>
      <c r="M306" s="160"/>
      <c r="T306" s="161"/>
      <c r="AT306" s="156" t="s">
        <v>189</v>
      </c>
      <c r="AU306" s="156" t="s">
        <v>81</v>
      </c>
      <c r="AV306" s="13" t="s">
        <v>81</v>
      </c>
      <c r="AW306" s="13" t="s">
        <v>33</v>
      </c>
      <c r="AX306" s="13" t="s">
        <v>72</v>
      </c>
      <c r="AY306" s="156" t="s">
        <v>124</v>
      </c>
    </row>
    <row r="307" spans="2:65" s="14" customFormat="1" ht="11.25">
      <c r="B307" s="162"/>
      <c r="D307" s="149" t="s">
        <v>189</v>
      </c>
      <c r="E307" s="163" t="s">
        <v>19</v>
      </c>
      <c r="F307" s="164" t="s">
        <v>203</v>
      </c>
      <c r="H307" s="165">
        <v>236.27200000000002</v>
      </c>
      <c r="I307" s="166"/>
      <c r="L307" s="162"/>
      <c r="M307" s="167"/>
      <c r="T307" s="168"/>
      <c r="AT307" s="163" t="s">
        <v>189</v>
      </c>
      <c r="AU307" s="163" t="s">
        <v>81</v>
      </c>
      <c r="AV307" s="14" t="s">
        <v>148</v>
      </c>
      <c r="AW307" s="14" t="s">
        <v>33</v>
      </c>
      <c r="AX307" s="14" t="s">
        <v>79</v>
      </c>
      <c r="AY307" s="163" t="s">
        <v>124</v>
      </c>
    </row>
    <row r="308" spans="2:65" s="11" customFormat="1" ht="22.9" customHeight="1">
      <c r="B308" s="116"/>
      <c r="D308" s="117" t="s">
        <v>71</v>
      </c>
      <c r="E308" s="126" t="s">
        <v>244</v>
      </c>
      <c r="F308" s="126" t="s">
        <v>449</v>
      </c>
      <c r="I308" s="119"/>
      <c r="J308" s="127">
        <f>BK308</f>
        <v>0</v>
      </c>
      <c r="L308" s="116"/>
      <c r="M308" s="121"/>
      <c r="P308" s="122">
        <f>SUM(P309:P476)</f>
        <v>0</v>
      </c>
      <c r="R308" s="122">
        <f>SUM(R309:R476)</f>
        <v>4.0166239999999999E-2</v>
      </c>
      <c r="T308" s="123">
        <f>SUM(T309:T476)</f>
        <v>67.539133000000007</v>
      </c>
      <c r="AR308" s="117" t="s">
        <v>79</v>
      </c>
      <c r="AT308" s="124" t="s">
        <v>71</v>
      </c>
      <c r="AU308" s="124" t="s">
        <v>79</v>
      </c>
      <c r="AY308" s="117" t="s">
        <v>124</v>
      </c>
      <c r="BK308" s="125">
        <f>SUM(BK309:BK476)</f>
        <v>0</v>
      </c>
    </row>
    <row r="309" spans="2:65" s="1" customFormat="1" ht="24.2" customHeight="1">
      <c r="B309" s="33"/>
      <c r="C309" s="128" t="s">
        <v>450</v>
      </c>
      <c r="D309" s="128" t="s">
        <v>127</v>
      </c>
      <c r="E309" s="129" t="s">
        <v>451</v>
      </c>
      <c r="F309" s="130" t="s">
        <v>452</v>
      </c>
      <c r="G309" s="131" t="s">
        <v>186</v>
      </c>
      <c r="H309" s="132">
        <v>25.465</v>
      </c>
      <c r="I309" s="133"/>
      <c r="J309" s="134">
        <f>ROUND(I309*H309,2)</f>
        <v>0</v>
      </c>
      <c r="K309" s="130" t="s">
        <v>131</v>
      </c>
      <c r="L309" s="33"/>
      <c r="M309" s="135" t="s">
        <v>19</v>
      </c>
      <c r="N309" s="136" t="s">
        <v>43</v>
      </c>
      <c r="P309" s="137">
        <f>O309*H309</f>
        <v>0</v>
      </c>
      <c r="Q309" s="137">
        <v>0</v>
      </c>
      <c r="R309" s="137">
        <f>Q309*H309</f>
        <v>0</v>
      </c>
      <c r="S309" s="137">
        <v>0.13100000000000001</v>
      </c>
      <c r="T309" s="138">
        <f>S309*H309</f>
        <v>3.335915</v>
      </c>
      <c r="AR309" s="139" t="s">
        <v>148</v>
      </c>
      <c r="AT309" s="139" t="s">
        <v>127</v>
      </c>
      <c r="AU309" s="139" t="s">
        <v>81</v>
      </c>
      <c r="AY309" s="18" t="s">
        <v>124</v>
      </c>
      <c r="BE309" s="140">
        <f>IF(N309="základní",J309,0)</f>
        <v>0</v>
      </c>
      <c r="BF309" s="140">
        <f>IF(N309="snížená",J309,0)</f>
        <v>0</v>
      </c>
      <c r="BG309" s="140">
        <f>IF(N309="zákl. přenesená",J309,0)</f>
        <v>0</v>
      </c>
      <c r="BH309" s="140">
        <f>IF(N309="sníž. přenesená",J309,0)</f>
        <v>0</v>
      </c>
      <c r="BI309" s="140">
        <f>IF(N309="nulová",J309,0)</f>
        <v>0</v>
      </c>
      <c r="BJ309" s="18" t="s">
        <v>79</v>
      </c>
      <c r="BK309" s="140">
        <f>ROUND(I309*H309,2)</f>
        <v>0</v>
      </c>
      <c r="BL309" s="18" t="s">
        <v>148</v>
      </c>
      <c r="BM309" s="139" t="s">
        <v>453</v>
      </c>
    </row>
    <row r="310" spans="2:65" s="1" customFormat="1" ht="11.25">
      <c r="B310" s="33"/>
      <c r="D310" s="141" t="s">
        <v>134</v>
      </c>
      <c r="F310" s="142" t="s">
        <v>454</v>
      </c>
      <c r="I310" s="143"/>
      <c r="L310" s="33"/>
      <c r="M310" s="144"/>
      <c r="T310" s="54"/>
      <c r="AT310" s="18" t="s">
        <v>134</v>
      </c>
      <c r="AU310" s="18" t="s">
        <v>81</v>
      </c>
    </row>
    <row r="311" spans="2:65" s="13" customFormat="1" ht="11.25">
      <c r="B311" s="155"/>
      <c r="D311" s="149" t="s">
        <v>189</v>
      </c>
      <c r="E311" s="156" t="s">
        <v>19</v>
      </c>
      <c r="F311" s="157" t="s">
        <v>455</v>
      </c>
      <c r="H311" s="158">
        <v>27.565000000000001</v>
      </c>
      <c r="I311" s="159"/>
      <c r="L311" s="155"/>
      <c r="M311" s="160"/>
      <c r="T311" s="161"/>
      <c r="AT311" s="156" t="s">
        <v>189</v>
      </c>
      <c r="AU311" s="156" t="s">
        <v>81</v>
      </c>
      <c r="AV311" s="13" t="s">
        <v>81</v>
      </c>
      <c r="AW311" s="13" t="s">
        <v>33</v>
      </c>
      <c r="AX311" s="13" t="s">
        <v>72</v>
      </c>
      <c r="AY311" s="156" t="s">
        <v>124</v>
      </c>
    </row>
    <row r="312" spans="2:65" s="13" customFormat="1" ht="11.25">
      <c r="B312" s="155"/>
      <c r="D312" s="149" t="s">
        <v>189</v>
      </c>
      <c r="E312" s="156" t="s">
        <v>19</v>
      </c>
      <c r="F312" s="157" t="s">
        <v>283</v>
      </c>
      <c r="H312" s="158">
        <v>-2.1</v>
      </c>
      <c r="I312" s="159"/>
      <c r="L312" s="155"/>
      <c r="M312" s="160"/>
      <c r="T312" s="161"/>
      <c r="AT312" s="156" t="s">
        <v>189</v>
      </c>
      <c r="AU312" s="156" t="s">
        <v>81</v>
      </c>
      <c r="AV312" s="13" t="s">
        <v>81</v>
      </c>
      <c r="AW312" s="13" t="s">
        <v>33</v>
      </c>
      <c r="AX312" s="13" t="s">
        <v>72</v>
      </c>
      <c r="AY312" s="156" t="s">
        <v>124</v>
      </c>
    </row>
    <row r="313" spans="2:65" s="14" customFormat="1" ht="11.25">
      <c r="B313" s="162"/>
      <c r="D313" s="149" t="s">
        <v>189</v>
      </c>
      <c r="E313" s="163" t="s">
        <v>19</v>
      </c>
      <c r="F313" s="164" t="s">
        <v>203</v>
      </c>
      <c r="H313" s="165">
        <v>25.465</v>
      </c>
      <c r="I313" s="166"/>
      <c r="L313" s="162"/>
      <c r="M313" s="167"/>
      <c r="T313" s="168"/>
      <c r="AT313" s="163" t="s">
        <v>189</v>
      </c>
      <c r="AU313" s="163" t="s">
        <v>81</v>
      </c>
      <c r="AV313" s="14" t="s">
        <v>148</v>
      </c>
      <c r="AW313" s="14" t="s">
        <v>33</v>
      </c>
      <c r="AX313" s="14" t="s">
        <v>79</v>
      </c>
      <c r="AY313" s="163" t="s">
        <v>124</v>
      </c>
    </row>
    <row r="314" spans="2:65" s="1" customFormat="1" ht="24.2" customHeight="1">
      <c r="B314" s="33"/>
      <c r="C314" s="128" t="s">
        <v>456</v>
      </c>
      <c r="D314" s="128" t="s">
        <v>127</v>
      </c>
      <c r="E314" s="129" t="s">
        <v>457</v>
      </c>
      <c r="F314" s="130" t="s">
        <v>458</v>
      </c>
      <c r="G314" s="131" t="s">
        <v>240</v>
      </c>
      <c r="H314" s="132">
        <v>17.36</v>
      </c>
      <c r="I314" s="133"/>
      <c r="J314" s="134">
        <f>ROUND(I314*H314,2)</f>
        <v>0</v>
      </c>
      <c r="K314" s="130" t="s">
        <v>131</v>
      </c>
      <c r="L314" s="33"/>
      <c r="M314" s="135" t="s">
        <v>19</v>
      </c>
      <c r="N314" s="136" t="s">
        <v>43</v>
      </c>
      <c r="P314" s="137">
        <f>O314*H314</f>
        <v>0</v>
      </c>
      <c r="Q314" s="137">
        <v>0</v>
      </c>
      <c r="R314" s="137">
        <f>Q314*H314</f>
        <v>0</v>
      </c>
      <c r="S314" s="137">
        <v>1.8</v>
      </c>
      <c r="T314" s="138">
        <f>S314*H314</f>
        <v>31.248000000000001</v>
      </c>
      <c r="AR314" s="139" t="s">
        <v>148</v>
      </c>
      <c r="AT314" s="139" t="s">
        <v>127</v>
      </c>
      <c r="AU314" s="139" t="s">
        <v>81</v>
      </c>
      <c r="AY314" s="18" t="s">
        <v>124</v>
      </c>
      <c r="BE314" s="140">
        <f>IF(N314="základní",J314,0)</f>
        <v>0</v>
      </c>
      <c r="BF314" s="140">
        <f>IF(N314="snížená",J314,0)</f>
        <v>0</v>
      </c>
      <c r="BG314" s="140">
        <f>IF(N314="zákl. přenesená",J314,0)</f>
        <v>0</v>
      </c>
      <c r="BH314" s="140">
        <f>IF(N314="sníž. přenesená",J314,0)</f>
        <v>0</v>
      </c>
      <c r="BI314" s="140">
        <f>IF(N314="nulová",J314,0)</f>
        <v>0</v>
      </c>
      <c r="BJ314" s="18" t="s">
        <v>79</v>
      </c>
      <c r="BK314" s="140">
        <f>ROUND(I314*H314,2)</f>
        <v>0</v>
      </c>
      <c r="BL314" s="18" t="s">
        <v>148</v>
      </c>
      <c r="BM314" s="139" t="s">
        <v>459</v>
      </c>
    </row>
    <row r="315" spans="2:65" s="1" customFormat="1" ht="11.25">
      <c r="B315" s="33"/>
      <c r="D315" s="141" t="s">
        <v>134</v>
      </c>
      <c r="F315" s="142" t="s">
        <v>460</v>
      </c>
      <c r="I315" s="143"/>
      <c r="L315" s="33"/>
      <c r="M315" s="144"/>
      <c r="T315" s="54"/>
      <c r="AT315" s="18" t="s">
        <v>134</v>
      </c>
      <c r="AU315" s="18" t="s">
        <v>81</v>
      </c>
    </row>
    <row r="316" spans="2:65" s="13" customFormat="1" ht="11.25">
      <c r="B316" s="155"/>
      <c r="D316" s="149" t="s">
        <v>189</v>
      </c>
      <c r="E316" s="156" t="s">
        <v>19</v>
      </c>
      <c r="F316" s="157" t="s">
        <v>461</v>
      </c>
      <c r="H316" s="158">
        <v>2.4550000000000001</v>
      </c>
      <c r="I316" s="159"/>
      <c r="L316" s="155"/>
      <c r="M316" s="160"/>
      <c r="T316" s="161"/>
      <c r="AT316" s="156" t="s">
        <v>189</v>
      </c>
      <c r="AU316" s="156" t="s">
        <v>81</v>
      </c>
      <c r="AV316" s="13" t="s">
        <v>81</v>
      </c>
      <c r="AW316" s="13" t="s">
        <v>33</v>
      </c>
      <c r="AX316" s="13" t="s">
        <v>72</v>
      </c>
      <c r="AY316" s="156" t="s">
        <v>124</v>
      </c>
    </row>
    <row r="317" spans="2:65" s="13" customFormat="1" ht="11.25">
      <c r="B317" s="155"/>
      <c r="D317" s="149" t="s">
        <v>189</v>
      </c>
      <c r="E317" s="156" t="s">
        <v>19</v>
      </c>
      <c r="F317" s="157" t="s">
        <v>462</v>
      </c>
      <c r="H317" s="158">
        <v>2.25</v>
      </c>
      <c r="I317" s="159"/>
      <c r="L317" s="155"/>
      <c r="M317" s="160"/>
      <c r="T317" s="161"/>
      <c r="AT317" s="156" t="s">
        <v>189</v>
      </c>
      <c r="AU317" s="156" t="s">
        <v>81</v>
      </c>
      <c r="AV317" s="13" t="s">
        <v>81</v>
      </c>
      <c r="AW317" s="13" t="s">
        <v>33</v>
      </c>
      <c r="AX317" s="13" t="s">
        <v>72</v>
      </c>
      <c r="AY317" s="156" t="s">
        <v>124</v>
      </c>
    </row>
    <row r="318" spans="2:65" s="13" customFormat="1" ht="11.25">
      <c r="B318" s="155"/>
      <c r="D318" s="149" t="s">
        <v>189</v>
      </c>
      <c r="E318" s="156" t="s">
        <v>19</v>
      </c>
      <c r="F318" s="157" t="s">
        <v>463</v>
      </c>
      <c r="H318" s="158">
        <v>-0.378</v>
      </c>
      <c r="I318" s="159"/>
      <c r="L318" s="155"/>
      <c r="M318" s="160"/>
      <c r="T318" s="161"/>
      <c r="AT318" s="156" t="s">
        <v>189</v>
      </c>
      <c r="AU318" s="156" t="s">
        <v>81</v>
      </c>
      <c r="AV318" s="13" t="s">
        <v>81</v>
      </c>
      <c r="AW318" s="13" t="s">
        <v>33</v>
      </c>
      <c r="AX318" s="13" t="s">
        <v>72</v>
      </c>
      <c r="AY318" s="156" t="s">
        <v>124</v>
      </c>
    </row>
    <row r="319" spans="2:65" s="13" customFormat="1" ht="11.25">
      <c r="B319" s="155"/>
      <c r="D319" s="149" t="s">
        <v>189</v>
      </c>
      <c r="E319" s="156" t="s">
        <v>19</v>
      </c>
      <c r="F319" s="157" t="s">
        <v>464</v>
      </c>
      <c r="H319" s="158">
        <v>15.215999999999999</v>
      </c>
      <c r="I319" s="159"/>
      <c r="L319" s="155"/>
      <c r="M319" s="160"/>
      <c r="T319" s="161"/>
      <c r="AT319" s="156" t="s">
        <v>189</v>
      </c>
      <c r="AU319" s="156" t="s">
        <v>81</v>
      </c>
      <c r="AV319" s="13" t="s">
        <v>81</v>
      </c>
      <c r="AW319" s="13" t="s">
        <v>33</v>
      </c>
      <c r="AX319" s="13" t="s">
        <v>72</v>
      </c>
      <c r="AY319" s="156" t="s">
        <v>124</v>
      </c>
    </row>
    <row r="320" spans="2:65" s="13" customFormat="1" ht="11.25">
      <c r="B320" s="155"/>
      <c r="D320" s="149" t="s">
        <v>189</v>
      </c>
      <c r="E320" s="156" t="s">
        <v>19</v>
      </c>
      <c r="F320" s="157" t="s">
        <v>465</v>
      </c>
      <c r="H320" s="158">
        <v>-1.05</v>
      </c>
      <c r="I320" s="159"/>
      <c r="L320" s="155"/>
      <c r="M320" s="160"/>
      <c r="T320" s="161"/>
      <c r="AT320" s="156" t="s">
        <v>189</v>
      </c>
      <c r="AU320" s="156" t="s">
        <v>81</v>
      </c>
      <c r="AV320" s="13" t="s">
        <v>81</v>
      </c>
      <c r="AW320" s="13" t="s">
        <v>33</v>
      </c>
      <c r="AX320" s="13" t="s">
        <v>72</v>
      </c>
      <c r="AY320" s="156" t="s">
        <v>124</v>
      </c>
    </row>
    <row r="321" spans="2:65" s="13" customFormat="1" ht="11.25">
      <c r="B321" s="155"/>
      <c r="D321" s="149" t="s">
        <v>189</v>
      </c>
      <c r="E321" s="156" t="s">
        <v>19</v>
      </c>
      <c r="F321" s="157" t="s">
        <v>466</v>
      </c>
      <c r="H321" s="158">
        <v>-0.8</v>
      </c>
      <c r="I321" s="159"/>
      <c r="L321" s="155"/>
      <c r="M321" s="160"/>
      <c r="T321" s="161"/>
      <c r="AT321" s="156" t="s">
        <v>189</v>
      </c>
      <c r="AU321" s="156" t="s">
        <v>81</v>
      </c>
      <c r="AV321" s="13" t="s">
        <v>81</v>
      </c>
      <c r="AW321" s="13" t="s">
        <v>33</v>
      </c>
      <c r="AX321" s="13" t="s">
        <v>72</v>
      </c>
      <c r="AY321" s="156" t="s">
        <v>124</v>
      </c>
    </row>
    <row r="322" spans="2:65" s="13" customFormat="1" ht="11.25">
      <c r="B322" s="155"/>
      <c r="D322" s="149" t="s">
        <v>189</v>
      </c>
      <c r="E322" s="156" t="s">
        <v>19</v>
      </c>
      <c r="F322" s="157" t="s">
        <v>467</v>
      </c>
      <c r="H322" s="158">
        <v>-0.33300000000000002</v>
      </c>
      <c r="I322" s="159"/>
      <c r="L322" s="155"/>
      <c r="M322" s="160"/>
      <c r="T322" s="161"/>
      <c r="AT322" s="156" t="s">
        <v>189</v>
      </c>
      <c r="AU322" s="156" t="s">
        <v>81</v>
      </c>
      <c r="AV322" s="13" t="s">
        <v>81</v>
      </c>
      <c r="AW322" s="13" t="s">
        <v>33</v>
      </c>
      <c r="AX322" s="13" t="s">
        <v>72</v>
      </c>
      <c r="AY322" s="156" t="s">
        <v>124</v>
      </c>
    </row>
    <row r="323" spans="2:65" s="14" customFormat="1" ht="11.25">
      <c r="B323" s="162"/>
      <c r="D323" s="149" t="s">
        <v>189</v>
      </c>
      <c r="E323" s="163" t="s">
        <v>19</v>
      </c>
      <c r="F323" s="164" t="s">
        <v>203</v>
      </c>
      <c r="H323" s="165">
        <v>17.36</v>
      </c>
      <c r="I323" s="166"/>
      <c r="L323" s="162"/>
      <c r="M323" s="167"/>
      <c r="T323" s="168"/>
      <c r="AT323" s="163" t="s">
        <v>189</v>
      </c>
      <c r="AU323" s="163" t="s">
        <v>81</v>
      </c>
      <c r="AV323" s="14" t="s">
        <v>148</v>
      </c>
      <c r="AW323" s="14" t="s">
        <v>33</v>
      </c>
      <c r="AX323" s="14" t="s">
        <v>79</v>
      </c>
      <c r="AY323" s="163" t="s">
        <v>124</v>
      </c>
    </row>
    <row r="324" spans="2:65" s="1" customFormat="1" ht="16.5" customHeight="1">
      <c r="B324" s="33"/>
      <c r="C324" s="128" t="s">
        <v>468</v>
      </c>
      <c r="D324" s="128" t="s">
        <v>127</v>
      </c>
      <c r="E324" s="129" t="s">
        <v>469</v>
      </c>
      <c r="F324" s="130" t="s">
        <v>470</v>
      </c>
      <c r="G324" s="131" t="s">
        <v>240</v>
      </c>
      <c r="H324" s="132">
        <v>11.532</v>
      </c>
      <c r="I324" s="133"/>
      <c r="J324" s="134">
        <f>ROUND(I324*H324,2)</f>
        <v>0</v>
      </c>
      <c r="K324" s="130" t="s">
        <v>131</v>
      </c>
      <c r="L324" s="33"/>
      <c r="M324" s="135" t="s">
        <v>19</v>
      </c>
      <c r="N324" s="136" t="s">
        <v>43</v>
      </c>
      <c r="P324" s="137">
        <f>O324*H324</f>
        <v>0</v>
      </c>
      <c r="Q324" s="137">
        <v>0</v>
      </c>
      <c r="R324" s="137">
        <f>Q324*H324</f>
        <v>0</v>
      </c>
      <c r="S324" s="137">
        <v>2.2000000000000002</v>
      </c>
      <c r="T324" s="138">
        <f>S324*H324</f>
        <v>25.370400000000004</v>
      </c>
      <c r="AR324" s="139" t="s">
        <v>148</v>
      </c>
      <c r="AT324" s="139" t="s">
        <v>127</v>
      </c>
      <c r="AU324" s="139" t="s">
        <v>81</v>
      </c>
      <c r="AY324" s="18" t="s">
        <v>124</v>
      </c>
      <c r="BE324" s="140">
        <f>IF(N324="základní",J324,0)</f>
        <v>0</v>
      </c>
      <c r="BF324" s="140">
        <f>IF(N324="snížená",J324,0)</f>
        <v>0</v>
      </c>
      <c r="BG324" s="140">
        <f>IF(N324="zákl. přenesená",J324,0)</f>
        <v>0</v>
      </c>
      <c r="BH324" s="140">
        <f>IF(N324="sníž. přenesená",J324,0)</f>
        <v>0</v>
      </c>
      <c r="BI324" s="140">
        <f>IF(N324="nulová",J324,0)</f>
        <v>0</v>
      </c>
      <c r="BJ324" s="18" t="s">
        <v>79</v>
      </c>
      <c r="BK324" s="140">
        <f>ROUND(I324*H324,2)</f>
        <v>0</v>
      </c>
      <c r="BL324" s="18" t="s">
        <v>148</v>
      </c>
      <c r="BM324" s="139" t="s">
        <v>471</v>
      </c>
    </row>
    <row r="325" spans="2:65" s="1" customFormat="1" ht="11.25">
      <c r="B325" s="33"/>
      <c r="D325" s="141" t="s">
        <v>134</v>
      </c>
      <c r="F325" s="142" t="s">
        <v>472</v>
      </c>
      <c r="I325" s="143"/>
      <c r="L325" s="33"/>
      <c r="M325" s="144"/>
      <c r="T325" s="54"/>
      <c r="AT325" s="18" t="s">
        <v>134</v>
      </c>
      <c r="AU325" s="18" t="s">
        <v>81</v>
      </c>
    </row>
    <row r="326" spans="2:65" s="12" customFormat="1" ht="11.25">
      <c r="B326" s="148"/>
      <c r="D326" s="149" t="s">
        <v>189</v>
      </c>
      <c r="E326" s="150" t="s">
        <v>19</v>
      </c>
      <c r="F326" s="151" t="s">
        <v>473</v>
      </c>
      <c r="H326" s="150" t="s">
        <v>19</v>
      </c>
      <c r="I326" s="152"/>
      <c r="L326" s="148"/>
      <c r="M326" s="153"/>
      <c r="T326" s="154"/>
      <c r="AT326" s="150" t="s">
        <v>189</v>
      </c>
      <c r="AU326" s="150" t="s">
        <v>81</v>
      </c>
      <c r="AV326" s="12" t="s">
        <v>79</v>
      </c>
      <c r="AW326" s="12" t="s">
        <v>33</v>
      </c>
      <c r="AX326" s="12" t="s">
        <v>72</v>
      </c>
      <c r="AY326" s="150" t="s">
        <v>124</v>
      </c>
    </row>
    <row r="327" spans="2:65" s="13" customFormat="1" ht="11.25">
      <c r="B327" s="155"/>
      <c r="D327" s="149" t="s">
        <v>189</v>
      </c>
      <c r="E327" s="156" t="s">
        <v>19</v>
      </c>
      <c r="F327" s="157" t="s">
        <v>474</v>
      </c>
      <c r="H327" s="158">
        <v>0.38</v>
      </c>
      <c r="I327" s="159"/>
      <c r="L327" s="155"/>
      <c r="M327" s="160"/>
      <c r="T327" s="161"/>
      <c r="AT327" s="156" t="s">
        <v>189</v>
      </c>
      <c r="AU327" s="156" t="s">
        <v>81</v>
      </c>
      <c r="AV327" s="13" t="s">
        <v>81</v>
      </c>
      <c r="AW327" s="13" t="s">
        <v>33</v>
      </c>
      <c r="AX327" s="13" t="s">
        <v>72</v>
      </c>
      <c r="AY327" s="156" t="s">
        <v>124</v>
      </c>
    </row>
    <row r="328" spans="2:65" s="13" customFormat="1" ht="11.25">
      <c r="B328" s="155"/>
      <c r="D328" s="149" t="s">
        <v>189</v>
      </c>
      <c r="E328" s="156" t="s">
        <v>19</v>
      </c>
      <c r="F328" s="157" t="s">
        <v>475</v>
      </c>
      <c r="H328" s="158">
        <v>3.7999999999999999E-2</v>
      </c>
      <c r="I328" s="159"/>
      <c r="L328" s="155"/>
      <c r="M328" s="160"/>
      <c r="T328" s="161"/>
      <c r="AT328" s="156" t="s">
        <v>189</v>
      </c>
      <c r="AU328" s="156" t="s">
        <v>81</v>
      </c>
      <c r="AV328" s="13" t="s">
        <v>81</v>
      </c>
      <c r="AW328" s="13" t="s">
        <v>33</v>
      </c>
      <c r="AX328" s="13" t="s">
        <v>72</v>
      </c>
      <c r="AY328" s="156" t="s">
        <v>124</v>
      </c>
    </row>
    <row r="329" spans="2:65" s="13" customFormat="1" ht="11.25">
      <c r="B329" s="155"/>
      <c r="D329" s="149" t="s">
        <v>189</v>
      </c>
      <c r="E329" s="156" t="s">
        <v>19</v>
      </c>
      <c r="F329" s="157" t="s">
        <v>476</v>
      </c>
      <c r="H329" s="158">
        <v>0.30099999999999999</v>
      </c>
      <c r="I329" s="159"/>
      <c r="L329" s="155"/>
      <c r="M329" s="160"/>
      <c r="T329" s="161"/>
      <c r="AT329" s="156" t="s">
        <v>189</v>
      </c>
      <c r="AU329" s="156" t="s">
        <v>81</v>
      </c>
      <c r="AV329" s="13" t="s">
        <v>81</v>
      </c>
      <c r="AW329" s="13" t="s">
        <v>33</v>
      </c>
      <c r="AX329" s="13" t="s">
        <v>72</v>
      </c>
      <c r="AY329" s="156" t="s">
        <v>124</v>
      </c>
    </row>
    <row r="330" spans="2:65" s="13" customFormat="1" ht="11.25">
      <c r="B330" s="155"/>
      <c r="D330" s="149" t="s">
        <v>189</v>
      </c>
      <c r="E330" s="156" t="s">
        <v>19</v>
      </c>
      <c r="F330" s="157" t="s">
        <v>477</v>
      </c>
      <c r="H330" s="158">
        <v>0.30399999999999999</v>
      </c>
      <c r="I330" s="159"/>
      <c r="L330" s="155"/>
      <c r="M330" s="160"/>
      <c r="T330" s="161"/>
      <c r="AT330" s="156" t="s">
        <v>189</v>
      </c>
      <c r="AU330" s="156" t="s">
        <v>81</v>
      </c>
      <c r="AV330" s="13" t="s">
        <v>81</v>
      </c>
      <c r="AW330" s="13" t="s">
        <v>33</v>
      </c>
      <c r="AX330" s="13" t="s">
        <v>72</v>
      </c>
      <c r="AY330" s="156" t="s">
        <v>124</v>
      </c>
    </row>
    <row r="331" spans="2:65" s="13" customFormat="1" ht="11.25">
      <c r="B331" s="155"/>
      <c r="D331" s="149" t="s">
        <v>189</v>
      </c>
      <c r="E331" s="156" t="s">
        <v>19</v>
      </c>
      <c r="F331" s="157" t="s">
        <v>478</v>
      </c>
      <c r="H331" s="158">
        <v>1.3089999999999999</v>
      </c>
      <c r="I331" s="159"/>
      <c r="L331" s="155"/>
      <c r="M331" s="160"/>
      <c r="T331" s="161"/>
      <c r="AT331" s="156" t="s">
        <v>189</v>
      </c>
      <c r="AU331" s="156" t="s">
        <v>81</v>
      </c>
      <c r="AV331" s="13" t="s">
        <v>81</v>
      </c>
      <c r="AW331" s="13" t="s">
        <v>33</v>
      </c>
      <c r="AX331" s="13" t="s">
        <v>72</v>
      </c>
      <c r="AY331" s="156" t="s">
        <v>124</v>
      </c>
    </row>
    <row r="332" spans="2:65" s="13" customFormat="1" ht="11.25">
      <c r="B332" s="155"/>
      <c r="D332" s="149" t="s">
        <v>189</v>
      </c>
      <c r="E332" s="156" t="s">
        <v>19</v>
      </c>
      <c r="F332" s="157" t="s">
        <v>479</v>
      </c>
      <c r="H332" s="158">
        <v>0.45500000000000002</v>
      </c>
      <c r="I332" s="159"/>
      <c r="L332" s="155"/>
      <c r="M332" s="160"/>
      <c r="T332" s="161"/>
      <c r="AT332" s="156" t="s">
        <v>189</v>
      </c>
      <c r="AU332" s="156" t="s">
        <v>81</v>
      </c>
      <c r="AV332" s="13" t="s">
        <v>81</v>
      </c>
      <c r="AW332" s="13" t="s">
        <v>33</v>
      </c>
      <c r="AX332" s="13" t="s">
        <v>72</v>
      </c>
      <c r="AY332" s="156" t="s">
        <v>124</v>
      </c>
    </row>
    <row r="333" spans="2:65" s="13" customFormat="1" ht="11.25">
      <c r="B333" s="155"/>
      <c r="D333" s="149" t="s">
        <v>189</v>
      </c>
      <c r="E333" s="156" t="s">
        <v>19</v>
      </c>
      <c r="F333" s="157" t="s">
        <v>480</v>
      </c>
      <c r="H333" s="158">
        <v>0.155</v>
      </c>
      <c r="I333" s="159"/>
      <c r="L333" s="155"/>
      <c r="M333" s="160"/>
      <c r="T333" s="161"/>
      <c r="AT333" s="156" t="s">
        <v>189</v>
      </c>
      <c r="AU333" s="156" t="s">
        <v>81</v>
      </c>
      <c r="AV333" s="13" t="s">
        <v>81</v>
      </c>
      <c r="AW333" s="13" t="s">
        <v>33</v>
      </c>
      <c r="AX333" s="13" t="s">
        <v>72</v>
      </c>
      <c r="AY333" s="156" t="s">
        <v>124</v>
      </c>
    </row>
    <row r="334" spans="2:65" s="13" customFormat="1" ht="11.25">
      <c r="B334" s="155"/>
      <c r="D334" s="149" t="s">
        <v>189</v>
      </c>
      <c r="E334" s="156" t="s">
        <v>19</v>
      </c>
      <c r="F334" s="157" t="s">
        <v>481</v>
      </c>
      <c r="H334" s="158">
        <v>0.68200000000000005</v>
      </c>
      <c r="I334" s="159"/>
      <c r="L334" s="155"/>
      <c r="M334" s="160"/>
      <c r="T334" s="161"/>
      <c r="AT334" s="156" t="s">
        <v>189</v>
      </c>
      <c r="AU334" s="156" t="s">
        <v>81</v>
      </c>
      <c r="AV334" s="13" t="s">
        <v>81</v>
      </c>
      <c r="AW334" s="13" t="s">
        <v>33</v>
      </c>
      <c r="AX334" s="13" t="s">
        <v>72</v>
      </c>
      <c r="AY334" s="156" t="s">
        <v>124</v>
      </c>
    </row>
    <row r="335" spans="2:65" s="13" customFormat="1" ht="11.25">
      <c r="B335" s="155"/>
      <c r="D335" s="149" t="s">
        <v>189</v>
      </c>
      <c r="E335" s="156" t="s">
        <v>19</v>
      </c>
      <c r="F335" s="157" t="s">
        <v>482</v>
      </c>
      <c r="H335" s="158">
        <v>0.95299999999999996</v>
      </c>
      <c r="I335" s="159"/>
      <c r="L335" s="155"/>
      <c r="M335" s="160"/>
      <c r="T335" s="161"/>
      <c r="AT335" s="156" t="s">
        <v>189</v>
      </c>
      <c r="AU335" s="156" t="s">
        <v>81</v>
      </c>
      <c r="AV335" s="13" t="s">
        <v>81</v>
      </c>
      <c r="AW335" s="13" t="s">
        <v>33</v>
      </c>
      <c r="AX335" s="13" t="s">
        <v>72</v>
      </c>
      <c r="AY335" s="156" t="s">
        <v>124</v>
      </c>
    </row>
    <row r="336" spans="2:65" s="13" customFormat="1" ht="11.25">
      <c r="B336" s="155"/>
      <c r="D336" s="149" t="s">
        <v>189</v>
      </c>
      <c r="E336" s="156" t="s">
        <v>19</v>
      </c>
      <c r="F336" s="157" t="s">
        <v>483</v>
      </c>
      <c r="H336" s="158">
        <v>2.5999999999999999E-2</v>
      </c>
      <c r="I336" s="159"/>
      <c r="L336" s="155"/>
      <c r="M336" s="160"/>
      <c r="T336" s="161"/>
      <c r="AT336" s="156" t="s">
        <v>189</v>
      </c>
      <c r="AU336" s="156" t="s">
        <v>81</v>
      </c>
      <c r="AV336" s="13" t="s">
        <v>81</v>
      </c>
      <c r="AW336" s="13" t="s">
        <v>33</v>
      </c>
      <c r="AX336" s="13" t="s">
        <v>72</v>
      </c>
      <c r="AY336" s="156" t="s">
        <v>124</v>
      </c>
    </row>
    <row r="337" spans="2:51" s="13" customFormat="1" ht="11.25">
      <c r="B337" s="155"/>
      <c r="D337" s="149" t="s">
        <v>189</v>
      </c>
      <c r="E337" s="156" t="s">
        <v>19</v>
      </c>
      <c r="F337" s="157" t="s">
        <v>484</v>
      </c>
      <c r="H337" s="158">
        <v>0.14599999999999999</v>
      </c>
      <c r="I337" s="159"/>
      <c r="L337" s="155"/>
      <c r="M337" s="160"/>
      <c r="T337" s="161"/>
      <c r="AT337" s="156" t="s">
        <v>189</v>
      </c>
      <c r="AU337" s="156" t="s">
        <v>81</v>
      </c>
      <c r="AV337" s="13" t="s">
        <v>81</v>
      </c>
      <c r="AW337" s="13" t="s">
        <v>33</v>
      </c>
      <c r="AX337" s="13" t="s">
        <v>72</v>
      </c>
      <c r="AY337" s="156" t="s">
        <v>124</v>
      </c>
    </row>
    <row r="338" spans="2:51" s="13" customFormat="1" ht="11.25">
      <c r="B338" s="155"/>
      <c r="D338" s="149" t="s">
        <v>189</v>
      </c>
      <c r="E338" s="156" t="s">
        <v>19</v>
      </c>
      <c r="F338" s="157" t="s">
        <v>485</v>
      </c>
      <c r="H338" s="158">
        <v>0.23699999999999999</v>
      </c>
      <c r="I338" s="159"/>
      <c r="L338" s="155"/>
      <c r="M338" s="160"/>
      <c r="T338" s="161"/>
      <c r="AT338" s="156" t="s">
        <v>189</v>
      </c>
      <c r="AU338" s="156" t="s">
        <v>81</v>
      </c>
      <c r="AV338" s="13" t="s">
        <v>81</v>
      </c>
      <c r="AW338" s="13" t="s">
        <v>33</v>
      </c>
      <c r="AX338" s="13" t="s">
        <v>72</v>
      </c>
      <c r="AY338" s="156" t="s">
        <v>124</v>
      </c>
    </row>
    <row r="339" spans="2:51" s="13" customFormat="1" ht="11.25">
      <c r="B339" s="155"/>
      <c r="D339" s="149" t="s">
        <v>189</v>
      </c>
      <c r="E339" s="156" t="s">
        <v>19</v>
      </c>
      <c r="F339" s="157" t="s">
        <v>486</v>
      </c>
      <c r="H339" s="158">
        <v>0.29199999999999998</v>
      </c>
      <c r="I339" s="159"/>
      <c r="L339" s="155"/>
      <c r="M339" s="160"/>
      <c r="T339" s="161"/>
      <c r="AT339" s="156" t="s">
        <v>189</v>
      </c>
      <c r="AU339" s="156" t="s">
        <v>81</v>
      </c>
      <c r="AV339" s="13" t="s">
        <v>81</v>
      </c>
      <c r="AW339" s="13" t="s">
        <v>33</v>
      </c>
      <c r="AX339" s="13" t="s">
        <v>72</v>
      </c>
      <c r="AY339" s="156" t="s">
        <v>124</v>
      </c>
    </row>
    <row r="340" spans="2:51" s="13" customFormat="1" ht="11.25">
      <c r="B340" s="155"/>
      <c r="D340" s="149" t="s">
        <v>189</v>
      </c>
      <c r="E340" s="156" t="s">
        <v>19</v>
      </c>
      <c r="F340" s="157" t="s">
        <v>487</v>
      </c>
      <c r="H340" s="158">
        <v>0.55900000000000005</v>
      </c>
      <c r="I340" s="159"/>
      <c r="L340" s="155"/>
      <c r="M340" s="160"/>
      <c r="T340" s="161"/>
      <c r="AT340" s="156" t="s">
        <v>189</v>
      </c>
      <c r="AU340" s="156" t="s">
        <v>81</v>
      </c>
      <c r="AV340" s="13" t="s">
        <v>81</v>
      </c>
      <c r="AW340" s="13" t="s">
        <v>33</v>
      </c>
      <c r="AX340" s="13" t="s">
        <v>72</v>
      </c>
      <c r="AY340" s="156" t="s">
        <v>124</v>
      </c>
    </row>
    <row r="341" spans="2:51" s="13" customFormat="1" ht="11.25">
      <c r="B341" s="155"/>
      <c r="D341" s="149" t="s">
        <v>189</v>
      </c>
      <c r="E341" s="156" t="s">
        <v>19</v>
      </c>
      <c r="F341" s="157" t="s">
        <v>488</v>
      </c>
      <c r="H341" s="158">
        <v>9.1999999999999998E-2</v>
      </c>
      <c r="I341" s="159"/>
      <c r="L341" s="155"/>
      <c r="M341" s="160"/>
      <c r="T341" s="161"/>
      <c r="AT341" s="156" t="s">
        <v>189</v>
      </c>
      <c r="AU341" s="156" t="s">
        <v>81</v>
      </c>
      <c r="AV341" s="13" t="s">
        <v>81</v>
      </c>
      <c r="AW341" s="13" t="s">
        <v>33</v>
      </c>
      <c r="AX341" s="13" t="s">
        <v>72</v>
      </c>
      <c r="AY341" s="156" t="s">
        <v>124</v>
      </c>
    </row>
    <row r="342" spans="2:51" s="13" customFormat="1" ht="11.25">
      <c r="B342" s="155"/>
      <c r="D342" s="149" t="s">
        <v>189</v>
      </c>
      <c r="E342" s="156" t="s">
        <v>19</v>
      </c>
      <c r="F342" s="157" t="s">
        <v>489</v>
      </c>
      <c r="H342" s="158">
        <v>0.499</v>
      </c>
      <c r="I342" s="159"/>
      <c r="L342" s="155"/>
      <c r="M342" s="160"/>
      <c r="T342" s="161"/>
      <c r="AT342" s="156" t="s">
        <v>189</v>
      </c>
      <c r="AU342" s="156" t="s">
        <v>81</v>
      </c>
      <c r="AV342" s="13" t="s">
        <v>81</v>
      </c>
      <c r="AW342" s="13" t="s">
        <v>33</v>
      </c>
      <c r="AX342" s="13" t="s">
        <v>72</v>
      </c>
      <c r="AY342" s="156" t="s">
        <v>124</v>
      </c>
    </row>
    <row r="343" spans="2:51" s="13" customFormat="1" ht="11.25">
      <c r="B343" s="155"/>
      <c r="D343" s="149" t="s">
        <v>189</v>
      </c>
      <c r="E343" s="156" t="s">
        <v>19</v>
      </c>
      <c r="F343" s="157" t="s">
        <v>490</v>
      </c>
      <c r="H343" s="158">
        <v>8.5000000000000006E-2</v>
      </c>
      <c r="I343" s="159"/>
      <c r="L343" s="155"/>
      <c r="M343" s="160"/>
      <c r="T343" s="161"/>
      <c r="AT343" s="156" t="s">
        <v>189</v>
      </c>
      <c r="AU343" s="156" t="s">
        <v>81</v>
      </c>
      <c r="AV343" s="13" t="s">
        <v>81</v>
      </c>
      <c r="AW343" s="13" t="s">
        <v>33</v>
      </c>
      <c r="AX343" s="13" t="s">
        <v>72</v>
      </c>
      <c r="AY343" s="156" t="s">
        <v>124</v>
      </c>
    </row>
    <row r="344" spans="2:51" s="13" customFormat="1" ht="11.25">
      <c r="B344" s="155"/>
      <c r="D344" s="149" t="s">
        <v>189</v>
      </c>
      <c r="E344" s="156" t="s">
        <v>19</v>
      </c>
      <c r="F344" s="157" t="s">
        <v>491</v>
      </c>
      <c r="H344" s="158">
        <v>0.54</v>
      </c>
      <c r="I344" s="159"/>
      <c r="L344" s="155"/>
      <c r="M344" s="160"/>
      <c r="T344" s="161"/>
      <c r="AT344" s="156" t="s">
        <v>189</v>
      </c>
      <c r="AU344" s="156" t="s">
        <v>81</v>
      </c>
      <c r="AV344" s="13" t="s">
        <v>81</v>
      </c>
      <c r="AW344" s="13" t="s">
        <v>33</v>
      </c>
      <c r="AX344" s="13" t="s">
        <v>72</v>
      </c>
      <c r="AY344" s="156" t="s">
        <v>124</v>
      </c>
    </row>
    <row r="345" spans="2:51" s="13" customFormat="1" ht="11.25">
      <c r="B345" s="155"/>
      <c r="D345" s="149" t="s">
        <v>189</v>
      </c>
      <c r="E345" s="156" t="s">
        <v>19</v>
      </c>
      <c r="F345" s="157" t="s">
        <v>492</v>
      </c>
      <c r="H345" s="158">
        <v>0.46</v>
      </c>
      <c r="I345" s="159"/>
      <c r="L345" s="155"/>
      <c r="M345" s="160"/>
      <c r="T345" s="161"/>
      <c r="AT345" s="156" t="s">
        <v>189</v>
      </c>
      <c r="AU345" s="156" t="s">
        <v>81</v>
      </c>
      <c r="AV345" s="13" t="s">
        <v>81</v>
      </c>
      <c r="AW345" s="13" t="s">
        <v>33</v>
      </c>
      <c r="AX345" s="13" t="s">
        <v>72</v>
      </c>
      <c r="AY345" s="156" t="s">
        <v>124</v>
      </c>
    </row>
    <row r="346" spans="2:51" s="13" customFormat="1" ht="11.25">
      <c r="B346" s="155"/>
      <c r="D346" s="149" t="s">
        <v>189</v>
      </c>
      <c r="E346" s="156" t="s">
        <v>19</v>
      </c>
      <c r="F346" s="157" t="s">
        <v>493</v>
      </c>
      <c r="H346" s="158">
        <v>0.27600000000000002</v>
      </c>
      <c r="I346" s="159"/>
      <c r="L346" s="155"/>
      <c r="M346" s="160"/>
      <c r="T346" s="161"/>
      <c r="AT346" s="156" t="s">
        <v>189</v>
      </c>
      <c r="AU346" s="156" t="s">
        <v>81</v>
      </c>
      <c r="AV346" s="13" t="s">
        <v>81</v>
      </c>
      <c r="AW346" s="13" t="s">
        <v>33</v>
      </c>
      <c r="AX346" s="13" t="s">
        <v>72</v>
      </c>
      <c r="AY346" s="156" t="s">
        <v>124</v>
      </c>
    </row>
    <row r="347" spans="2:51" s="13" customFormat="1" ht="11.25">
      <c r="B347" s="155"/>
      <c r="D347" s="149" t="s">
        <v>189</v>
      </c>
      <c r="E347" s="156" t="s">
        <v>19</v>
      </c>
      <c r="F347" s="157" t="s">
        <v>494</v>
      </c>
      <c r="H347" s="158">
        <v>1.33</v>
      </c>
      <c r="I347" s="159"/>
      <c r="L347" s="155"/>
      <c r="M347" s="160"/>
      <c r="T347" s="161"/>
      <c r="AT347" s="156" t="s">
        <v>189</v>
      </c>
      <c r="AU347" s="156" t="s">
        <v>81</v>
      </c>
      <c r="AV347" s="13" t="s">
        <v>81</v>
      </c>
      <c r="AW347" s="13" t="s">
        <v>33</v>
      </c>
      <c r="AX347" s="13" t="s">
        <v>72</v>
      </c>
      <c r="AY347" s="156" t="s">
        <v>124</v>
      </c>
    </row>
    <row r="348" spans="2:51" s="13" customFormat="1" ht="11.25">
      <c r="B348" s="155"/>
      <c r="D348" s="149" t="s">
        <v>189</v>
      </c>
      <c r="E348" s="156" t="s">
        <v>19</v>
      </c>
      <c r="F348" s="157" t="s">
        <v>495</v>
      </c>
      <c r="H348" s="158">
        <v>0.55100000000000005</v>
      </c>
      <c r="I348" s="159"/>
      <c r="L348" s="155"/>
      <c r="M348" s="160"/>
      <c r="T348" s="161"/>
      <c r="AT348" s="156" t="s">
        <v>189</v>
      </c>
      <c r="AU348" s="156" t="s">
        <v>81</v>
      </c>
      <c r="AV348" s="13" t="s">
        <v>81</v>
      </c>
      <c r="AW348" s="13" t="s">
        <v>33</v>
      </c>
      <c r="AX348" s="13" t="s">
        <v>72</v>
      </c>
      <c r="AY348" s="156" t="s">
        <v>124</v>
      </c>
    </row>
    <row r="349" spans="2:51" s="13" customFormat="1" ht="11.25">
      <c r="B349" s="155"/>
      <c r="D349" s="149" t="s">
        <v>189</v>
      </c>
      <c r="E349" s="156" t="s">
        <v>19</v>
      </c>
      <c r="F349" s="157" t="s">
        <v>496</v>
      </c>
      <c r="H349" s="158">
        <v>1.365</v>
      </c>
      <c r="I349" s="159"/>
      <c r="L349" s="155"/>
      <c r="M349" s="160"/>
      <c r="T349" s="161"/>
      <c r="AT349" s="156" t="s">
        <v>189</v>
      </c>
      <c r="AU349" s="156" t="s">
        <v>81</v>
      </c>
      <c r="AV349" s="13" t="s">
        <v>81</v>
      </c>
      <c r="AW349" s="13" t="s">
        <v>33</v>
      </c>
      <c r="AX349" s="13" t="s">
        <v>72</v>
      </c>
      <c r="AY349" s="156" t="s">
        <v>124</v>
      </c>
    </row>
    <row r="350" spans="2:51" s="13" customFormat="1" ht="11.25">
      <c r="B350" s="155"/>
      <c r="D350" s="149" t="s">
        <v>189</v>
      </c>
      <c r="E350" s="156" t="s">
        <v>19</v>
      </c>
      <c r="F350" s="157" t="s">
        <v>497</v>
      </c>
      <c r="H350" s="158">
        <v>0.01</v>
      </c>
      <c r="I350" s="159"/>
      <c r="L350" s="155"/>
      <c r="M350" s="160"/>
      <c r="T350" s="161"/>
      <c r="AT350" s="156" t="s">
        <v>189</v>
      </c>
      <c r="AU350" s="156" t="s">
        <v>81</v>
      </c>
      <c r="AV350" s="13" t="s">
        <v>81</v>
      </c>
      <c r="AW350" s="13" t="s">
        <v>33</v>
      </c>
      <c r="AX350" s="13" t="s">
        <v>72</v>
      </c>
      <c r="AY350" s="156" t="s">
        <v>124</v>
      </c>
    </row>
    <row r="351" spans="2:51" s="13" customFormat="1" ht="11.25">
      <c r="B351" s="155"/>
      <c r="D351" s="149" t="s">
        <v>189</v>
      </c>
      <c r="E351" s="156" t="s">
        <v>19</v>
      </c>
      <c r="F351" s="157" t="s">
        <v>498</v>
      </c>
      <c r="H351" s="158">
        <v>2.1999999999999999E-2</v>
      </c>
      <c r="I351" s="159"/>
      <c r="L351" s="155"/>
      <c r="M351" s="160"/>
      <c r="T351" s="161"/>
      <c r="AT351" s="156" t="s">
        <v>189</v>
      </c>
      <c r="AU351" s="156" t="s">
        <v>81</v>
      </c>
      <c r="AV351" s="13" t="s">
        <v>81</v>
      </c>
      <c r="AW351" s="13" t="s">
        <v>33</v>
      </c>
      <c r="AX351" s="13" t="s">
        <v>72</v>
      </c>
      <c r="AY351" s="156" t="s">
        <v>124</v>
      </c>
    </row>
    <row r="352" spans="2:51" s="13" customFormat="1" ht="11.25">
      <c r="B352" s="155"/>
      <c r="D352" s="149" t="s">
        <v>189</v>
      </c>
      <c r="E352" s="156" t="s">
        <v>19</v>
      </c>
      <c r="F352" s="157" t="s">
        <v>499</v>
      </c>
      <c r="H352" s="158">
        <v>4.8000000000000001E-2</v>
      </c>
      <c r="I352" s="159"/>
      <c r="L352" s="155"/>
      <c r="M352" s="160"/>
      <c r="T352" s="161"/>
      <c r="AT352" s="156" t="s">
        <v>189</v>
      </c>
      <c r="AU352" s="156" t="s">
        <v>81</v>
      </c>
      <c r="AV352" s="13" t="s">
        <v>81</v>
      </c>
      <c r="AW352" s="13" t="s">
        <v>33</v>
      </c>
      <c r="AX352" s="13" t="s">
        <v>72</v>
      </c>
      <c r="AY352" s="156" t="s">
        <v>124</v>
      </c>
    </row>
    <row r="353" spans="2:51" s="13" customFormat="1" ht="11.25">
      <c r="B353" s="155"/>
      <c r="D353" s="149" t="s">
        <v>189</v>
      </c>
      <c r="E353" s="156" t="s">
        <v>19</v>
      </c>
      <c r="F353" s="157" t="s">
        <v>500</v>
      </c>
      <c r="H353" s="158">
        <v>1.4E-2</v>
      </c>
      <c r="I353" s="159"/>
      <c r="L353" s="155"/>
      <c r="M353" s="160"/>
      <c r="T353" s="161"/>
      <c r="AT353" s="156" t="s">
        <v>189</v>
      </c>
      <c r="AU353" s="156" t="s">
        <v>81</v>
      </c>
      <c r="AV353" s="13" t="s">
        <v>81</v>
      </c>
      <c r="AW353" s="13" t="s">
        <v>33</v>
      </c>
      <c r="AX353" s="13" t="s">
        <v>72</v>
      </c>
      <c r="AY353" s="156" t="s">
        <v>124</v>
      </c>
    </row>
    <row r="354" spans="2:51" s="13" customFormat="1" ht="11.25">
      <c r="B354" s="155"/>
      <c r="D354" s="149" t="s">
        <v>189</v>
      </c>
      <c r="E354" s="156" t="s">
        <v>19</v>
      </c>
      <c r="F354" s="157" t="s">
        <v>501</v>
      </c>
      <c r="H354" s="158">
        <v>3.4000000000000002E-2</v>
      </c>
      <c r="I354" s="159"/>
      <c r="L354" s="155"/>
      <c r="M354" s="160"/>
      <c r="T354" s="161"/>
      <c r="AT354" s="156" t="s">
        <v>189</v>
      </c>
      <c r="AU354" s="156" t="s">
        <v>81</v>
      </c>
      <c r="AV354" s="13" t="s">
        <v>81</v>
      </c>
      <c r="AW354" s="13" t="s">
        <v>33</v>
      </c>
      <c r="AX354" s="13" t="s">
        <v>72</v>
      </c>
      <c r="AY354" s="156" t="s">
        <v>124</v>
      </c>
    </row>
    <row r="355" spans="2:51" s="13" customFormat="1" ht="11.25">
      <c r="B355" s="155"/>
      <c r="D355" s="149" t="s">
        <v>189</v>
      </c>
      <c r="E355" s="156" t="s">
        <v>19</v>
      </c>
      <c r="F355" s="157" t="s">
        <v>502</v>
      </c>
      <c r="H355" s="158">
        <v>8.9999999999999993E-3</v>
      </c>
      <c r="I355" s="159"/>
      <c r="L355" s="155"/>
      <c r="M355" s="160"/>
      <c r="T355" s="161"/>
      <c r="AT355" s="156" t="s">
        <v>189</v>
      </c>
      <c r="AU355" s="156" t="s">
        <v>81</v>
      </c>
      <c r="AV355" s="13" t="s">
        <v>81</v>
      </c>
      <c r="AW355" s="13" t="s">
        <v>33</v>
      </c>
      <c r="AX355" s="13" t="s">
        <v>72</v>
      </c>
      <c r="AY355" s="156" t="s">
        <v>124</v>
      </c>
    </row>
    <row r="356" spans="2:51" s="13" customFormat="1" ht="11.25">
      <c r="B356" s="155"/>
      <c r="D356" s="149" t="s">
        <v>189</v>
      </c>
      <c r="E356" s="156" t="s">
        <v>19</v>
      </c>
      <c r="F356" s="157" t="s">
        <v>503</v>
      </c>
      <c r="H356" s="158">
        <v>5.0000000000000001E-3</v>
      </c>
      <c r="I356" s="159"/>
      <c r="L356" s="155"/>
      <c r="M356" s="160"/>
      <c r="T356" s="161"/>
      <c r="AT356" s="156" t="s">
        <v>189</v>
      </c>
      <c r="AU356" s="156" t="s">
        <v>81</v>
      </c>
      <c r="AV356" s="13" t="s">
        <v>81</v>
      </c>
      <c r="AW356" s="13" t="s">
        <v>33</v>
      </c>
      <c r="AX356" s="13" t="s">
        <v>72</v>
      </c>
      <c r="AY356" s="156" t="s">
        <v>124</v>
      </c>
    </row>
    <row r="357" spans="2:51" s="13" customFormat="1" ht="11.25">
      <c r="B357" s="155"/>
      <c r="D357" s="149" t="s">
        <v>189</v>
      </c>
      <c r="E357" s="156" t="s">
        <v>19</v>
      </c>
      <c r="F357" s="157" t="s">
        <v>504</v>
      </c>
      <c r="H357" s="158">
        <v>2.1000000000000001E-2</v>
      </c>
      <c r="I357" s="159"/>
      <c r="L357" s="155"/>
      <c r="M357" s="160"/>
      <c r="T357" s="161"/>
      <c r="AT357" s="156" t="s">
        <v>189</v>
      </c>
      <c r="AU357" s="156" t="s">
        <v>81</v>
      </c>
      <c r="AV357" s="13" t="s">
        <v>81</v>
      </c>
      <c r="AW357" s="13" t="s">
        <v>33</v>
      </c>
      <c r="AX357" s="13" t="s">
        <v>72</v>
      </c>
      <c r="AY357" s="156" t="s">
        <v>124</v>
      </c>
    </row>
    <row r="358" spans="2:51" s="12" customFormat="1" ht="11.25">
      <c r="B358" s="148"/>
      <c r="D358" s="149" t="s">
        <v>189</v>
      </c>
      <c r="E358" s="150" t="s">
        <v>19</v>
      </c>
      <c r="F358" s="151" t="s">
        <v>505</v>
      </c>
      <c r="H358" s="150" t="s">
        <v>19</v>
      </c>
      <c r="I358" s="152"/>
      <c r="L358" s="148"/>
      <c r="M358" s="153"/>
      <c r="T358" s="154"/>
      <c r="AT358" s="150" t="s">
        <v>189</v>
      </c>
      <c r="AU358" s="150" t="s">
        <v>81</v>
      </c>
      <c r="AV358" s="12" t="s">
        <v>79</v>
      </c>
      <c r="AW358" s="12" t="s">
        <v>33</v>
      </c>
      <c r="AX358" s="12" t="s">
        <v>72</v>
      </c>
      <c r="AY358" s="150" t="s">
        <v>124</v>
      </c>
    </row>
    <row r="359" spans="2:51" s="13" customFormat="1" ht="11.25">
      <c r="B359" s="155"/>
      <c r="D359" s="149" t="s">
        <v>189</v>
      </c>
      <c r="E359" s="156" t="s">
        <v>19</v>
      </c>
      <c r="F359" s="157" t="s">
        <v>506</v>
      </c>
      <c r="H359" s="158">
        <v>7.0000000000000001E-3</v>
      </c>
      <c r="I359" s="159"/>
      <c r="L359" s="155"/>
      <c r="M359" s="160"/>
      <c r="T359" s="161"/>
      <c r="AT359" s="156" t="s">
        <v>189</v>
      </c>
      <c r="AU359" s="156" t="s">
        <v>81</v>
      </c>
      <c r="AV359" s="13" t="s">
        <v>81</v>
      </c>
      <c r="AW359" s="13" t="s">
        <v>33</v>
      </c>
      <c r="AX359" s="13" t="s">
        <v>72</v>
      </c>
      <c r="AY359" s="156" t="s">
        <v>124</v>
      </c>
    </row>
    <row r="360" spans="2:51" s="13" customFormat="1" ht="11.25">
      <c r="B360" s="155"/>
      <c r="D360" s="149" t="s">
        <v>189</v>
      </c>
      <c r="E360" s="156" t="s">
        <v>19</v>
      </c>
      <c r="F360" s="157" t="s">
        <v>507</v>
      </c>
      <c r="H360" s="158">
        <v>8.0000000000000002E-3</v>
      </c>
      <c r="I360" s="159"/>
      <c r="L360" s="155"/>
      <c r="M360" s="160"/>
      <c r="T360" s="161"/>
      <c r="AT360" s="156" t="s">
        <v>189</v>
      </c>
      <c r="AU360" s="156" t="s">
        <v>81</v>
      </c>
      <c r="AV360" s="13" t="s">
        <v>81</v>
      </c>
      <c r="AW360" s="13" t="s">
        <v>33</v>
      </c>
      <c r="AX360" s="13" t="s">
        <v>72</v>
      </c>
      <c r="AY360" s="156" t="s">
        <v>124</v>
      </c>
    </row>
    <row r="361" spans="2:51" s="13" customFormat="1" ht="11.25">
      <c r="B361" s="155"/>
      <c r="D361" s="149" t="s">
        <v>189</v>
      </c>
      <c r="E361" s="156" t="s">
        <v>19</v>
      </c>
      <c r="F361" s="157" t="s">
        <v>508</v>
      </c>
      <c r="H361" s="158">
        <v>7.1999999999999995E-2</v>
      </c>
      <c r="I361" s="159"/>
      <c r="L361" s="155"/>
      <c r="M361" s="160"/>
      <c r="T361" s="161"/>
      <c r="AT361" s="156" t="s">
        <v>189</v>
      </c>
      <c r="AU361" s="156" t="s">
        <v>81</v>
      </c>
      <c r="AV361" s="13" t="s">
        <v>81</v>
      </c>
      <c r="AW361" s="13" t="s">
        <v>33</v>
      </c>
      <c r="AX361" s="13" t="s">
        <v>72</v>
      </c>
      <c r="AY361" s="156" t="s">
        <v>124</v>
      </c>
    </row>
    <row r="362" spans="2:51" s="13" customFormat="1" ht="11.25">
      <c r="B362" s="155"/>
      <c r="D362" s="149" t="s">
        <v>189</v>
      </c>
      <c r="E362" s="156" t="s">
        <v>19</v>
      </c>
      <c r="F362" s="157" t="s">
        <v>509</v>
      </c>
      <c r="H362" s="158">
        <v>3.3000000000000002E-2</v>
      </c>
      <c r="I362" s="159"/>
      <c r="L362" s="155"/>
      <c r="M362" s="160"/>
      <c r="T362" s="161"/>
      <c r="AT362" s="156" t="s">
        <v>189</v>
      </c>
      <c r="AU362" s="156" t="s">
        <v>81</v>
      </c>
      <c r="AV362" s="13" t="s">
        <v>81</v>
      </c>
      <c r="AW362" s="13" t="s">
        <v>33</v>
      </c>
      <c r="AX362" s="13" t="s">
        <v>72</v>
      </c>
      <c r="AY362" s="156" t="s">
        <v>124</v>
      </c>
    </row>
    <row r="363" spans="2:51" s="13" customFormat="1" ht="11.25">
      <c r="B363" s="155"/>
      <c r="D363" s="149" t="s">
        <v>189</v>
      </c>
      <c r="E363" s="156" t="s">
        <v>19</v>
      </c>
      <c r="F363" s="157" t="s">
        <v>510</v>
      </c>
      <c r="H363" s="158">
        <v>6.0000000000000001E-3</v>
      </c>
      <c r="I363" s="159"/>
      <c r="L363" s="155"/>
      <c r="M363" s="160"/>
      <c r="T363" s="161"/>
      <c r="AT363" s="156" t="s">
        <v>189</v>
      </c>
      <c r="AU363" s="156" t="s">
        <v>81</v>
      </c>
      <c r="AV363" s="13" t="s">
        <v>81</v>
      </c>
      <c r="AW363" s="13" t="s">
        <v>33</v>
      </c>
      <c r="AX363" s="13" t="s">
        <v>72</v>
      </c>
      <c r="AY363" s="156" t="s">
        <v>124</v>
      </c>
    </row>
    <row r="364" spans="2:51" s="13" customFormat="1" ht="11.25">
      <c r="B364" s="155"/>
      <c r="D364" s="149" t="s">
        <v>189</v>
      </c>
      <c r="E364" s="156" t="s">
        <v>19</v>
      </c>
      <c r="F364" s="157" t="s">
        <v>511</v>
      </c>
      <c r="H364" s="158">
        <v>0.02</v>
      </c>
      <c r="I364" s="159"/>
      <c r="L364" s="155"/>
      <c r="M364" s="160"/>
      <c r="T364" s="161"/>
      <c r="AT364" s="156" t="s">
        <v>189</v>
      </c>
      <c r="AU364" s="156" t="s">
        <v>81</v>
      </c>
      <c r="AV364" s="13" t="s">
        <v>81</v>
      </c>
      <c r="AW364" s="13" t="s">
        <v>33</v>
      </c>
      <c r="AX364" s="13" t="s">
        <v>72</v>
      </c>
      <c r="AY364" s="156" t="s">
        <v>124</v>
      </c>
    </row>
    <row r="365" spans="2:51" s="13" customFormat="1" ht="11.25">
      <c r="B365" s="155"/>
      <c r="D365" s="149" t="s">
        <v>189</v>
      </c>
      <c r="E365" s="156" t="s">
        <v>19</v>
      </c>
      <c r="F365" s="157" t="s">
        <v>512</v>
      </c>
      <c r="H365" s="158">
        <v>1.2999999999999999E-2</v>
      </c>
      <c r="I365" s="159"/>
      <c r="L365" s="155"/>
      <c r="M365" s="160"/>
      <c r="T365" s="161"/>
      <c r="AT365" s="156" t="s">
        <v>189</v>
      </c>
      <c r="AU365" s="156" t="s">
        <v>81</v>
      </c>
      <c r="AV365" s="13" t="s">
        <v>81</v>
      </c>
      <c r="AW365" s="13" t="s">
        <v>33</v>
      </c>
      <c r="AX365" s="13" t="s">
        <v>72</v>
      </c>
      <c r="AY365" s="156" t="s">
        <v>124</v>
      </c>
    </row>
    <row r="366" spans="2:51" s="13" customFormat="1" ht="11.25">
      <c r="B366" s="155"/>
      <c r="D366" s="149" t="s">
        <v>189</v>
      </c>
      <c r="E366" s="156" t="s">
        <v>19</v>
      </c>
      <c r="F366" s="157" t="s">
        <v>512</v>
      </c>
      <c r="H366" s="158">
        <v>1.2999999999999999E-2</v>
      </c>
      <c r="I366" s="159"/>
      <c r="L366" s="155"/>
      <c r="M366" s="160"/>
      <c r="T366" s="161"/>
      <c r="AT366" s="156" t="s">
        <v>189</v>
      </c>
      <c r="AU366" s="156" t="s">
        <v>81</v>
      </c>
      <c r="AV366" s="13" t="s">
        <v>81</v>
      </c>
      <c r="AW366" s="13" t="s">
        <v>33</v>
      </c>
      <c r="AX366" s="13" t="s">
        <v>72</v>
      </c>
      <c r="AY366" s="156" t="s">
        <v>124</v>
      </c>
    </row>
    <row r="367" spans="2:51" s="13" customFormat="1" ht="11.25">
      <c r="B367" s="155"/>
      <c r="D367" s="149" t="s">
        <v>189</v>
      </c>
      <c r="E367" s="156" t="s">
        <v>19</v>
      </c>
      <c r="F367" s="157" t="s">
        <v>513</v>
      </c>
      <c r="H367" s="158">
        <v>0.16200000000000001</v>
      </c>
      <c r="I367" s="159"/>
      <c r="L367" s="155"/>
      <c r="M367" s="160"/>
      <c r="T367" s="161"/>
      <c r="AT367" s="156" t="s">
        <v>189</v>
      </c>
      <c r="AU367" s="156" t="s">
        <v>81</v>
      </c>
      <c r="AV367" s="13" t="s">
        <v>81</v>
      </c>
      <c r="AW367" s="13" t="s">
        <v>33</v>
      </c>
      <c r="AX367" s="13" t="s">
        <v>72</v>
      </c>
      <c r="AY367" s="156" t="s">
        <v>124</v>
      </c>
    </row>
    <row r="368" spans="2:51" s="14" customFormat="1" ht="11.25">
      <c r="B368" s="162"/>
      <c r="D368" s="149" t="s">
        <v>189</v>
      </c>
      <c r="E368" s="163" t="s">
        <v>19</v>
      </c>
      <c r="F368" s="164" t="s">
        <v>203</v>
      </c>
      <c r="H368" s="165">
        <v>11.532</v>
      </c>
      <c r="I368" s="166"/>
      <c r="L368" s="162"/>
      <c r="M368" s="167"/>
      <c r="T368" s="168"/>
      <c r="AT368" s="163" t="s">
        <v>189</v>
      </c>
      <c r="AU368" s="163" t="s">
        <v>81</v>
      </c>
      <c r="AV368" s="14" t="s">
        <v>148</v>
      </c>
      <c r="AW368" s="14" t="s">
        <v>33</v>
      </c>
      <c r="AX368" s="14" t="s">
        <v>79</v>
      </c>
      <c r="AY368" s="163" t="s">
        <v>124</v>
      </c>
    </row>
    <row r="369" spans="2:65" s="1" customFormat="1" ht="16.5" customHeight="1">
      <c r="B369" s="33"/>
      <c r="C369" s="128" t="s">
        <v>514</v>
      </c>
      <c r="D369" s="128" t="s">
        <v>127</v>
      </c>
      <c r="E369" s="129" t="s">
        <v>515</v>
      </c>
      <c r="F369" s="130" t="s">
        <v>516</v>
      </c>
      <c r="G369" s="131" t="s">
        <v>186</v>
      </c>
      <c r="H369" s="132">
        <v>236.27199999999999</v>
      </c>
      <c r="I369" s="133"/>
      <c r="J369" s="134">
        <f>ROUND(I369*H369,2)</f>
        <v>0</v>
      </c>
      <c r="K369" s="130" t="s">
        <v>131</v>
      </c>
      <c r="L369" s="33"/>
      <c r="M369" s="135" t="s">
        <v>19</v>
      </c>
      <c r="N369" s="136" t="s">
        <v>43</v>
      </c>
      <c r="P369" s="137">
        <f>O369*H369</f>
        <v>0</v>
      </c>
      <c r="Q369" s="137">
        <v>0</v>
      </c>
      <c r="R369" s="137">
        <f>Q369*H369</f>
        <v>0</v>
      </c>
      <c r="S369" s="137">
        <v>0</v>
      </c>
      <c r="T369" s="138">
        <f>S369*H369</f>
        <v>0</v>
      </c>
      <c r="AR369" s="139" t="s">
        <v>148</v>
      </c>
      <c r="AT369" s="139" t="s">
        <v>127</v>
      </c>
      <c r="AU369" s="139" t="s">
        <v>81</v>
      </c>
      <c r="AY369" s="18" t="s">
        <v>124</v>
      </c>
      <c r="BE369" s="140">
        <f>IF(N369="základní",J369,0)</f>
        <v>0</v>
      </c>
      <c r="BF369" s="140">
        <f>IF(N369="snížená",J369,0)</f>
        <v>0</v>
      </c>
      <c r="BG369" s="140">
        <f>IF(N369="zákl. přenesená",J369,0)</f>
        <v>0</v>
      </c>
      <c r="BH369" s="140">
        <f>IF(N369="sníž. přenesená",J369,0)</f>
        <v>0</v>
      </c>
      <c r="BI369" s="140">
        <f>IF(N369="nulová",J369,0)</f>
        <v>0</v>
      </c>
      <c r="BJ369" s="18" t="s">
        <v>79</v>
      </c>
      <c r="BK369" s="140">
        <f>ROUND(I369*H369,2)</f>
        <v>0</v>
      </c>
      <c r="BL369" s="18" t="s">
        <v>148</v>
      </c>
      <c r="BM369" s="139" t="s">
        <v>517</v>
      </c>
    </row>
    <row r="370" spans="2:65" s="1" customFormat="1" ht="11.25">
      <c r="B370" s="33"/>
      <c r="D370" s="141" t="s">
        <v>134</v>
      </c>
      <c r="F370" s="142" t="s">
        <v>518</v>
      </c>
      <c r="I370" s="143"/>
      <c r="L370" s="33"/>
      <c r="M370" s="144"/>
      <c r="T370" s="54"/>
      <c r="AT370" s="18" t="s">
        <v>134</v>
      </c>
      <c r="AU370" s="18" t="s">
        <v>81</v>
      </c>
    </row>
    <row r="371" spans="2:65" s="12" customFormat="1" ht="11.25">
      <c r="B371" s="148"/>
      <c r="D371" s="149" t="s">
        <v>189</v>
      </c>
      <c r="E371" s="150" t="s">
        <v>19</v>
      </c>
      <c r="F371" s="151" t="s">
        <v>519</v>
      </c>
      <c r="H371" s="150" t="s">
        <v>19</v>
      </c>
      <c r="I371" s="152"/>
      <c r="L371" s="148"/>
      <c r="M371" s="153"/>
      <c r="T371" s="154"/>
      <c r="AT371" s="150" t="s">
        <v>189</v>
      </c>
      <c r="AU371" s="150" t="s">
        <v>81</v>
      </c>
      <c r="AV371" s="12" t="s">
        <v>79</v>
      </c>
      <c r="AW371" s="12" t="s">
        <v>33</v>
      </c>
      <c r="AX371" s="12" t="s">
        <v>72</v>
      </c>
      <c r="AY371" s="150" t="s">
        <v>124</v>
      </c>
    </row>
    <row r="372" spans="2:65" s="13" customFormat="1" ht="11.25">
      <c r="B372" s="155"/>
      <c r="D372" s="149" t="s">
        <v>189</v>
      </c>
      <c r="E372" s="156" t="s">
        <v>19</v>
      </c>
      <c r="F372" s="157" t="s">
        <v>420</v>
      </c>
      <c r="H372" s="158">
        <v>6.016</v>
      </c>
      <c r="I372" s="159"/>
      <c r="L372" s="155"/>
      <c r="M372" s="160"/>
      <c r="T372" s="161"/>
      <c r="AT372" s="156" t="s">
        <v>189</v>
      </c>
      <c r="AU372" s="156" t="s">
        <v>81</v>
      </c>
      <c r="AV372" s="13" t="s">
        <v>81</v>
      </c>
      <c r="AW372" s="13" t="s">
        <v>33</v>
      </c>
      <c r="AX372" s="13" t="s">
        <v>72</v>
      </c>
      <c r="AY372" s="156" t="s">
        <v>124</v>
      </c>
    </row>
    <row r="373" spans="2:65" s="13" customFormat="1" ht="11.25">
      <c r="B373" s="155"/>
      <c r="D373" s="149" t="s">
        <v>189</v>
      </c>
      <c r="E373" s="156" t="s">
        <v>19</v>
      </c>
      <c r="F373" s="157" t="s">
        <v>421</v>
      </c>
      <c r="H373" s="158">
        <v>0.28499999999999998</v>
      </c>
      <c r="I373" s="159"/>
      <c r="L373" s="155"/>
      <c r="M373" s="160"/>
      <c r="T373" s="161"/>
      <c r="AT373" s="156" t="s">
        <v>189</v>
      </c>
      <c r="AU373" s="156" t="s">
        <v>81</v>
      </c>
      <c r="AV373" s="13" t="s">
        <v>81</v>
      </c>
      <c r="AW373" s="13" t="s">
        <v>33</v>
      </c>
      <c r="AX373" s="13" t="s">
        <v>72</v>
      </c>
      <c r="AY373" s="156" t="s">
        <v>124</v>
      </c>
    </row>
    <row r="374" spans="2:65" s="13" customFormat="1" ht="11.25">
      <c r="B374" s="155"/>
      <c r="D374" s="149" t="s">
        <v>189</v>
      </c>
      <c r="E374" s="156" t="s">
        <v>19</v>
      </c>
      <c r="F374" s="157" t="s">
        <v>422</v>
      </c>
      <c r="H374" s="158">
        <v>7.04</v>
      </c>
      <c r="I374" s="159"/>
      <c r="L374" s="155"/>
      <c r="M374" s="160"/>
      <c r="T374" s="161"/>
      <c r="AT374" s="156" t="s">
        <v>189</v>
      </c>
      <c r="AU374" s="156" t="s">
        <v>81</v>
      </c>
      <c r="AV374" s="13" t="s">
        <v>81</v>
      </c>
      <c r="AW374" s="13" t="s">
        <v>33</v>
      </c>
      <c r="AX374" s="13" t="s">
        <v>72</v>
      </c>
      <c r="AY374" s="156" t="s">
        <v>124</v>
      </c>
    </row>
    <row r="375" spans="2:65" s="13" customFormat="1" ht="11.25">
      <c r="B375" s="155"/>
      <c r="D375" s="149" t="s">
        <v>189</v>
      </c>
      <c r="E375" s="156" t="s">
        <v>19</v>
      </c>
      <c r="F375" s="157" t="s">
        <v>423</v>
      </c>
      <c r="H375" s="158">
        <v>0.2</v>
      </c>
      <c r="I375" s="159"/>
      <c r="L375" s="155"/>
      <c r="M375" s="160"/>
      <c r="T375" s="161"/>
      <c r="AT375" s="156" t="s">
        <v>189</v>
      </c>
      <c r="AU375" s="156" t="s">
        <v>81</v>
      </c>
      <c r="AV375" s="13" t="s">
        <v>81</v>
      </c>
      <c r="AW375" s="13" t="s">
        <v>33</v>
      </c>
      <c r="AX375" s="13" t="s">
        <v>72</v>
      </c>
      <c r="AY375" s="156" t="s">
        <v>124</v>
      </c>
    </row>
    <row r="376" spans="2:65" s="13" customFormat="1" ht="11.25">
      <c r="B376" s="155"/>
      <c r="D376" s="149" t="s">
        <v>189</v>
      </c>
      <c r="E376" s="156" t="s">
        <v>19</v>
      </c>
      <c r="F376" s="157" t="s">
        <v>424</v>
      </c>
      <c r="H376" s="158">
        <v>0.15</v>
      </c>
      <c r="I376" s="159"/>
      <c r="L376" s="155"/>
      <c r="M376" s="160"/>
      <c r="T376" s="161"/>
      <c r="AT376" s="156" t="s">
        <v>189</v>
      </c>
      <c r="AU376" s="156" t="s">
        <v>81</v>
      </c>
      <c r="AV376" s="13" t="s">
        <v>81</v>
      </c>
      <c r="AW376" s="13" t="s">
        <v>33</v>
      </c>
      <c r="AX376" s="13" t="s">
        <v>72</v>
      </c>
      <c r="AY376" s="156" t="s">
        <v>124</v>
      </c>
    </row>
    <row r="377" spans="2:65" s="13" customFormat="1" ht="11.25">
      <c r="B377" s="155"/>
      <c r="D377" s="149" t="s">
        <v>189</v>
      </c>
      <c r="E377" s="156" t="s">
        <v>19</v>
      </c>
      <c r="F377" s="157" t="s">
        <v>424</v>
      </c>
      <c r="H377" s="158">
        <v>0.15</v>
      </c>
      <c r="I377" s="159"/>
      <c r="L377" s="155"/>
      <c r="M377" s="160"/>
      <c r="T377" s="161"/>
      <c r="AT377" s="156" t="s">
        <v>189</v>
      </c>
      <c r="AU377" s="156" t="s">
        <v>81</v>
      </c>
      <c r="AV377" s="13" t="s">
        <v>81</v>
      </c>
      <c r="AW377" s="13" t="s">
        <v>33</v>
      </c>
      <c r="AX377" s="13" t="s">
        <v>72</v>
      </c>
      <c r="AY377" s="156" t="s">
        <v>124</v>
      </c>
    </row>
    <row r="378" spans="2:65" s="13" customFormat="1" ht="11.25">
      <c r="B378" s="155"/>
      <c r="D378" s="149" t="s">
        <v>189</v>
      </c>
      <c r="E378" s="156" t="s">
        <v>19</v>
      </c>
      <c r="F378" s="157" t="s">
        <v>425</v>
      </c>
      <c r="H378" s="158">
        <v>26.884</v>
      </c>
      <c r="I378" s="159"/>
      <c r="L378" s="155"/>
      <c r="M378" s="160"/>
      <c r="T378" s="161"/>
      <c r="AT378" s="156" t="s">
        <v>189</v>
      </c>
      <c r="AU378" s="156" t="s">
        <v>81</v>
      </c>
      <c r="AV378" s="13" t="s">
        <v>81</v>
      </c>
      <c r="AW378" s="13" t="s">
        <v>33</v>
      </c>
      <c r="AX378" s="13" t="s">
        <v>72</v>
      </c>
      <c r="AY378" s="156" t="s">
        <v>124</v>
      </c>
    </row>
    <row r="379" spans="2:65" s="13" customFormat="1" ht="11.25">
      <c r="B379" s="155"/>
      <c r="D379" s="149" t="s">
        <v>189</v>
      </c>
      <c r="E379" s="156" t="s">
        <v>19</v>
      </c>
      <c r="F379" s="157" t="s">
        <v>426</v>
      </c>
      <c r="H379" s="158">
        <v>1.1160000000000001</v>
      </c>
      <c r="I379" s="159"/>
      <c r="L379" s="155"/>
      <c r="M379" s="160"/>
      <c r="T379" s="161"/>
      <c r="AT379" s="156" t="s">
        <v>189</v>
      </c>
      <c r="AU379" s="156" t="s">
        <v>81</v>
      </c>
      <c r="AV379" s="13" t="s">
        <v>81</v>
      </c>
      <c r="AW379" s="13" t="s">
        <v>33</v>
      </c>
      <c r="AX379" s="13" t="s">
        <v>72</v>
      </c>
      <c r="AY379" s="156" t="s">
        <v>124</v>
      </c>
    </row>
    <row r="380" spans="2:65" s="13" customFormat="1" ht="11.25">
      <c r="B380" s="155"/>
      <c r="D380" s="149" t="s">
        <v>189</v>
      </c>
      <c r="E380" s="156" t="s">
        <v>19</v>
      </c>
      <c r="F380" s="157" t="s">
        <v>427</v>
      </c>
      <c r="H380" s="158">
        <v>27.17</v>
      </c>
      <c r="I380" s="159"/>
      <c r="L380" s="155"/>
      <c r="M380" s="160"/>
      <c r="T380" s="161"/>
      <c r="AT380" s="156" t="s">
        <v>189</v>
      </c>
      <c r="AU380" s="156" t="s">
        <v>81</v>
      </c>
      <c r="AV380" s="13" t="s">
        <v>81</v>
      </c>
      <c r="AW380" s="13" t="s">
        <v>33</v>
      </c>
      <c r="AX380" s="13" t="s">
        <v>72</v>
      </c>
      <c r="AY380" s="156" t="s">
        <v>124</v>
      </c>
    </row>
    <row r="381" spans="2:65" s="13" customFormat="1" ht="11.25">
      <c r="B381" s="155"/>
      <c r="D381" s="149" t="s">
        <v>189</v>
      </c>
      <c r="E381" s="156" t="s">
        <v>19</v>
      </c>
      <c r="F381" s="157" t="s">
        <v>428</v>
      </c>
      <c r="H381" s="158">
        <v>1.84</v>
      </c>
      <c r="I381" s="159"/>
      <c r="L381" s="155"/>
      <c r="M381" s="160"/>
      <c r="T381" s="161"/>
      <c r="AT381" s="156" t="s">
        <v>189</v>
      </c>
      <c r="AU381" s="156" t="s">
        <v>81</v>
      </c>
      <c r="AV381" s="13" t="s">
        <v>81</v>
      </c>
      <c r="AW381" s="13" t="s">
        <v>33</v>
      </c>
      <c r="AX381" s="13" t="s">
        <v>72</v>
      </c>
      <c r="AY381" s="156" t="s">
        <v>124</v>
      </c>
    </row>
    <row r="382" spans="2:65" s="13" customFormat="1" ht="11.25">
      <c r="B382" s="155"/>
      <c r="D382" s="149" t="s">
        <v>189</v>
      </c>
      <c r="E382" s="156" t="s">
        <v>19</v>
      </c>
      <c r="F382" s="157" t="s">
        <v>429</v>
      </c>
      <c r="H382" s="158">
        <v>1.45</v>
      </c>
      <c r="I382" s="159"/>
      <c r="L382" s="155"/>
      <c r="M382" s="160"/>
      <c r="T382" s="161"/>
      <c r="AT382" s="156" t="s">
        <v>189</v>
      </c>
      <c r="AU382" s="156" t="s">
        <v>81</v>
      </c>
      <c r="AV382" s="13" t="s">
        <v>81</v>
      </c>
      <c r="AW382" s="13" t="s">
        <v>33</v>
      </c>
      <c r="AX382" s="13" t="s">
        <v>72</v>
      </c>
      <c r="AY382" s="156" t="s">
        <v>124</v>
      </c>
    </row>
    <row r="383" spans="2:65" s="13" customFormat="1" ht="11.25">
      <c r="B383" s="155"/>
      <c r="D383" s="149" t="s">
        <v>189</v>
      </c>
      <c r="E383" s="156" t="s">
        <v>19</v>
      </c>
      <c r="F383" s="157" t="s">
        <v>430</v>
      </c>
      <c r="H383" s="158">
        <v>0.12</v>
      </c>
      <c r="I383" s="159"/>
      <c r="L383" s="155"/>
      <c r="M383" s="160"/>
      <c r="T383" s="161"/>
      <c r="AT383" s="156" t="s">
        <v>189</v>
      </c>
      <c r="AU383" s="156" t="s">
        <v>81</v>
      </c>
      <c r="AV383" s="13" t="s">
        <v>81</v>
      </c>
      <c r="AW383" s="13" t="s">
        <v>33</v>
      </c>
      <c r="AX383" s="13" t="s">
        <v>72</v>
      </c>
      <c r="AY383" s="156" t="s">
        <v>124</v>
      </c>
    </row>
    <row r="384" spans="2:65" s="13" customFormat="1" ht="11.25">
      <c r="B384" s="155"/>
      <c r="D384" s="149" t="s">
        <v>189</v>
      </c>
      <c r="E384" s="156" t="s">
        <v>19</v>
      </c>
      <c r="F384" s="157" t="s">
        <v>431</v>
      </c>
      <c r="H384" s="158">
        <v>0.09</v>
      </c>
      <c r="I384" s="159"/>
      <c r="L384" s="155"/>
      <c r="M384" s="160"/>
      <c r="T384" s="161"/>
      <c r="AT384" s="156" t="s">
        <v>189</v>
      </c>
      <c r="AU384" s="156" t="s">
        <v>81</v>
      </c>
      <c r="AV384" s="13" t="s">
        <v>81</v>
      </c>
      <c r="AW384" s="13" t="s">
        <v>33</v>
      </c>
      <c r="AX384" s="13" t="s">
        <v>72</v>
      </c>
      <c r="AY384" s="156" t="s">
        <v>124</v>
      </c>
    </row>
    <row r="385" spans="2:51" s="13" customFormat="1" ht="11.25">
      <c r="B385" s="155"/>
      <c r="D385" s="149" t="s">
        <v>189</v>
      </c>
      <c r="E385" s="156" t="s">
        <v>19</v>
      </c>
      <c r="F385" s="157" t="s">
        <v>432</v>
      </c>
      <c r="H385" s="158">
        <v>3.5649999999999999</v>
      </c>
      <c r="I385" s="159"/>
      <c r="L385" s="155"/>
      <c r="M385" s="160"/>
      <c r="T385" s="161"/>
      <c r="AT385" s="156" t="s">
        <v>189</v>
      </c>
      <c r="AU385" s="156" t="s">
        <v>81</v>
      </c>
      <c r="AV385" s="13" t="s">
        <v>81</v>
      </c>
      <c r="AW385" s="13" t="s">
        <v>33</v>
      </c>
      <c r="AX385" s="13" t="s">
        <v>72</v>
      </c>
      <c r="AY385" s="156" t="s">
        <v>124</v>
      </c>
    </row>
    <row r="386" spans="2:51" s="13" customFormat="1" ht="11.25">
      <c r="B386" s="155"/>
      <c r="D386" s="149" t="s">
        <v>189</v>
      </c>
      <c r="E386" s="156" t="s">
        <v>19</v>
      </c>
      <c r="F386" s="157" t="s">
        <v>433</v>
      </c>
      <c r="H386" s="158">
        <v>0.75</v>
      </c>
      <c r="I386" s="159"/>
      <c r="L386" s="155"/>
      <c r="M386" s="160"/>
      <c r="T386" s="161"/>
      <c r="AT386" s="156" t="s">
        <v>189</v>
      </c>
      <c r="AU386" s="156" t="s">
        <v>81</v>
      </c>
      <c r="AV386" s="13" t="s">
        <v>81</v>
      </c>
      <c r="AW386" s="13" t="s">
        <v>33</v>
      </c>
      <c r="AX386" s="13" t="s">
        <v>72</v>
      </c>
      <c r="AY386" s="156" t="s">
        <v>124</v>
      </c>
    </row>
    <row r="387" spans="2:51" s="13" customFormat="1" ht="11.25">
      <c r="B387" s="155"/>
      <c r="D387" s="149" t="s">
        <v>189</v>
      </c>
      <c r="E387" s="156" t="s">
        <v>19</v>
      </c>
      <c r="F387" s="157" t="s">
        <v>434</v>
      </c>
      <c r="H387" s="158">
        <v>10.776</v>
      </c>
      <c r="I387" s="159"/>
      <c r="L387" s="155"/>
      <c r="M387" s="160"/>
      <c r="T387" s="161"/>
      <c r="AT387" s="156" t="s">
        <v>189</v>
      </c>
      <c r="AU387" s="156" t="s">
        <v>81</v>
      </c>
      <c r="AV387" s="13" t="s">
        <v>81</v>
      </c>
      <c r="AW387" s="13" t="s">
        <v>33</v>
      </c>
      <c r="AX387" s="13" t="s">
        <v>72</v>
      </c>
      <c r="AY387" s="156" t="s">
        <v>124</v>
      </c>
    </row>
    <row r="388" spans="2:51" s="13" customFormat="1" ht="11.25">
      <c r="B388" s="155"/>
      <c r="D388" s="149" t="s">
        <v>189</v>
      </c>
      <c r="E388" s="156" t="s">
        <v>19</v>
      </c>
      <c r="F388" s="157" t="s">
        <v>435</v>
      </c>
      <c r="H388" s="158">
        <v>3.3</v>
      </c>
      <c r="I388" s="159"/>
      <c r="L388" s="155"/>
      <c r="M388" s="160"/>
      <c r="T388" s="161"/>
      <c r="AT388" s="156" t="s">
        <v>189</v>
      </c>
      <c r="AU388" s="156" t="s">
        <v>81</v>
      </c>
      <c r="AV388" s="13" t="s">
        <v>81</v>
      </c>
      <c r="AW388" s="13" t="s">
        <v>33</v>
      </c>
      <c r="AX388" s="13" t="s">
        <v>72</v>
      </c>
      <c r="AY388" s="156" t="s">
        <v>124</v>
      </c>
    </row>
    <row r="389" spans="2:51" s="13" customFormat="1" ht="11.25">
      <c r="B389" s="155"/>
      <c r="D389" s="149" t="s">
        <v>189</v>
      </c>
      <c r="E389" s="156" t="s">
        <v>19</v>
      </c>
      <c r="F389" s="157" t="s">
        <v>436</v>
      </c>
      <c r="H389" s="158">
        <v>5.6319999999999997</v>
      </c>
      <c r="I389" s="159"/>
      <c r="L389" s="155"/>
      <c r="M389" s="160"/>
      <c r="T389" s="161"/>
      <c r="AT389" s="156" t="s">
        <v>189</v>
      </c>
      <c r="AU389" s="156" t="s">
        <v>81</v>
      </c>
      <c r="AV389" s="13" t="s">
        <v>81</v>
      </c>
      <c r="AW389" s="13" t="s">
        <v>33</v>
      </c>
      <c r="AX389" s="13" t="s">
        <v>72</v>
      </c>
      <c r="AY389" s="156" t="s">
        <v>124</v>
      </c>
    </row>
    <row r="390" spans="2:51" s="13" customFormat="1" ht="11.25">
      <c r="B390" s="155"/>
      <c r="D390" s="149" t="s">
        <v>189</v>
      </c>
      <c r="E390" s="156" t="s">
        <v>19</v>
      </c>
      <c r="F390" s="157" t="s">
        <v>437</v>
      </c>
      <c r="H390" s="158">
        <v>0.21</v>
      </c>
      <c r="I390" s="159"/>
      <c r="L390" s="155"/>
      <c r="M390" s="160"/>
      <c r="T390" s="161"/>
      <c r="AT390" s="156" t="s">
        <v>189</v>
      </c>
      <c r="AU390" s="156" t="s">
        <v>81</v>
      </c>
      <c r="AV390" s="13" t="s">
        <v>81</v>
      </c>
      <c r="AW390" s="13" t="s">
        <v>33</v>
      </c>
      <c r="AX390" s="13" t="s">
        <v>72</v>
      </c>
      <c r="AY390" s="156" t="s">
        <v>124</v>
      </c>
    </row>
    <row r="391" spans="2:51" s="13" customFormat="1" ht="11.25">
      <c r="B391" s="155"/>
      <c r="D391" s="149" t="s">
        <v>189</v>
      </c>
      <c r="E391" s="156" t="s">
        <v>19</v>
      </c>
      <c r="F391" s="157" t="s">
        <v>438</v>
      </c>
      <c r="H391" s="158">
        <v>26.015999999999998</v>
      </c>
      <c r="I391" s="159"/>
      <c r="L391" s="155"/>
      <c r="M391" s="160"/>
      <c r="T391" s="161"/>
      <c r="AT391" s="156" t="s">
        <v>189</v>
      </c>
      <c r="AU391" s="156" t="s">
        <v>81</v>
      </c>
      <c r="AV391" s="13" t="s">
        <v>81</v>
      </c>
      <c r="AW391" s="13" t="s">
        <v>33</v>
      </c>
      <c r="AX391" s="13" t="s">
        <v>72</v>
      </c>
      <c r="AY391" s="156" t="s">
        <v>124</v>
      </c>
    </row>
    <row r="392" spans="2:51" s="13" customFormat="1" ht="11.25">
      <c r="B392" s="155"/>
      <c r="D392" s="149" t="s">
        <v>189</v>
      </c>
      <c r="E392" s="156" t="s">
        <v>19</v>
      </c>
      <c r="F392" s="157" t="s">
        <v>439</v>
      </c>
      <c r="H392" s="158">
        <v>0.18</v>
      </c>
      <c r="I392" s="159"/>
      <c r="L392" s="155"/>
      <c r="M392" s="160"/>
      <c r="T392" s="161"/>
      <c r="AT392" s="156" t="s">
        <v>189</v>
      </c>
      <c r="AU392" s="156" t="s">
        <v>81</v>
      </c>
      <c r="AV392" s="13" t="s">
        <v>81</v>
      </c>
      <c r="AW392" s="13" t="s">
        <v>33</v>
      </c>
      <c r="AX392" s="13" t="s">
        <v>72</v>
      </c>
      <c r="AY392" s="156" t="s">
        <v>124</v>
      </c>
    </row>
    <row r="393" spans="2:51" s="13" customFormat="1" ht="11.25">
      <c r="B393" s="155"/>
      <c r="D393" s="149" t="s">
        <v>189</v>
      </c>
      <c r="E393" s="156" t="s">
        <v>19</v>
      </c>
      <c r="F393" s="157" t="s">
        <v>440</v>
      </c>
      <c r="H393" s="158">
        <v>1.3420000000000001</v>
      </c>
      <c r="I393" s="159"/>
      <c r="L393" s="155"/>
      <c r="M393" s="160"/>
      <c r="T393" s="161"/>
      <c r="AT393" s="156" t="s">
        <v>189</v>
      </c>
      <c r="AU393" s="156" t="s">
        <v>81</v>
      </c>
      <c r="AV393" s="13" t="s">
        <v>81</v>
      </c>
      <c r="AW393" s="13" t="s">
        <v>33</v>
      </c>
      <c r="AX393" s="13" t="s">
        <v>72</v>
      </c>
      <c r="AY393" s="156" t="s">
        <v>124</v>
      </c>
    </row>
    <row r="394" spans="2:51" s="13" customFormat="1" ht="11.25">
      <c r="B394" s="155"/>
      <c r="D394" s="149" t="s">
        <v>189</v>
      </c>
      <c r="E394" s="156" t="s">
        <v>19</v>
      </c>
      <c r="F394" s="157" t="s">
        <v>424</v>
      </c>
      <c r="H394" s="158">
        <v>0.15</v>
      </c>
      <c r="I394" s="159"/>
      <c r="L394" s="155"/>
      <c r="M394" s="160"/>
      <c r="T394" s="161"/>
      <c r="AT394" s="156" t="s">
        <v>189</v>
      </c>
      <c r="AU394" s="156" t="s">
        <v>81</v>
      </c>
      <c r="AV394" s="13" t="s">
        <v>81</v>
      </c>
      <c r="AW394" s="13" t="s">
        <v>33</v>
      </c>
      <c r="AX394" s="13" t="s">
        <v>72</v>
      </c>
      <c r="AY394" s="156" t="s">
        <v>124</v>
      </c>
    </row>
    <row r="395" spans="2:51" s="13" customFormat="1" ht="11.25">
      <c r="B395" s="155"/>
      <c r="D395" s="149" t="s">
        <v>189</v>
      </c>
      <c r="E395" s="156" t="s">
        <v>19</v>
      </c>
      <c r="F395" s="157" t="s">
        <v>441</v>
      </c>
      <c r="H395" s="158">
        <v>19.600000000000001</v>
      </c>
      <c r="I395" s="159"/>
      <c r="L395" s="155"/>
      <c r="M395" s="160"/>
      <c r="T395" s="161"/>
      <c r="AT395" s="156" t="s">
        <v>189</v>
      </c>
      <c r="AU395" s="156" t="s">
        <v>81</v>
      </c>
      <c r="AV395" s="13" t="s">
        <v>81</v>
      </c>
      <c r="AW395" s="13" t="s">
        <v>33</v>
      </c>
      <c r="AX395" s="13" t="s">
        <v>72</v>
      </c>
      <c r="AY395" s="156" t="s">
        <v>124</v>
      </c>
    </row>
    <row r="396" spans="2:51" s="13" customFormat="1" ht="11.25">
      <c r="B396" s="155"/>
      <c r="D396" s="149" t="s">
        <v>189</v>
      </c>
      <c r="E396" s="156" t="s">
        <v>19</v>
      </c>
      <c r="F396" s="157" t="s">
        <v>424</v>
      </c>
      <c r="H396" s="158">
        <v>0.15</v>
      </c>
      <c r="I396" s="159"/>
      <c r="L396" s="155"/>
      <c r="M396" s="160"/>
      <c r="T396" s="161"/>
      <c r="AT396" s="156" t="s">
        <v>189</v>
      </c>
      <c r="AU396" s="156" t="s">
        <v>81</v>
      </c>
      <c r="AV396" s="13" t="s">
        <v>81</v>
      </c>
      <c r="AW396" s="13" t="s">
        <v>33</v>
      </c>
      <c r="AX396" s="13" t="s">
        <v>72</v>
      </c>
      <c r="AY396" s="156" t="s">
        <v>124</v>
      </c>
    </row>
    <row r="397" spans="2:51" s="13" customFormat="1" ht="11.25">
      <c r="B397" s="155"/>
      <c r="D397" s="149" t="s">
        <v>189</v>
      </c>
      <c r="E397" s="156" t="s">
        <v>19</v>
      </c>
      <c r="F397" s="157" t="s">
        <v>442</v>
      </c>
      <c r="H397" s="158">
        <v>9.8699999999999992</v>
      </c>
      <c r="I397" s="159"/>
      <c r="L397" s="155"/>
      <c r="M397" s="160"/>
      <c r="T397" s="161"/>
      <c r="AT397" s="156" t="s">
        <v>189</v>
      </c>
      <c r="AU397" s="156" t="s">
        <v>81</v>
      </c>
      <c r="AV397" s="13" t="s">
        <v>81</v>
      </c>
      <c r="AW397" s="13" t="s">
        <v>33</v>
      </c>
      <c r="AX397" s="13" t="s">
        <v>72</v>
      </c>
      <c r="AY397" s="156" t="s">
        <v>124</v>
      </c>
    </row>
    <row r="398" spans="2:51" s="13" customFormat="1" ht="11.25">
      <c r="B398" s="155"/>
      <c r="D398" s="149" t="s">
        <v>189</v>
      </c>
      <c r="E398" s="156" t="s">
        <v>19</v>
      </c>
      <c r="F398" s="157" t="s">
        <v>443</v>
      </c>
      <c r="H398" s="158">
        <v>2.5</v>
      </c>
      <c r="I398" s="159"/>
      <c r="L398" s="155"/>
      <c r="M398" s="160"/>
      <c r="T398" s="161"/>
      <c r="AT398" s="156" t="s">
        <v>189</v>
      </c>
      <c r="AU398" s="156" t="s">
        <v>81</v>
      </c>
      <c r="AV398" s="13" t="s">
        <v>81</v>
      </c>
      <c r="AW398" s="13" t="s">
        <v>33</v>
      </c>
      <c r="AX398" s="13" t="s">
        <v>72</v>
      </c>
      <c r="AY398" s="156" t="s">
        <v>124</v>
      </c>
    </row>
    <row r="399" spans="2:51" s="13" customFormat="1" ht="11.25">
      <c r="B399" s="155"/>
      <c r="D399" s="149" t="s">
        <v>189</v>
      </c>
      <c r="E399" s="156" t="s">
        <v>19</v>
      </c>
      <c r="F399" s="157" t="s">
        <v>202</v>
      </c>
      <c r="H399" s="158">
        <v>1.17</v>
      </c>
      <c r="I399" s="159"/>
      <c r="L399" s="155"/>
      <c r="M399" s="160"/>
      <c r="T399" s="161"/>
      <c r="AT399" s="156" t="s">
        <v>189</v>
      </c>
      <c r="AU399" s="156" t="s">
        <v>81</v>
      </c>
      <c r="AV399" s="13" t="s">
        <v>81</v>
      </c>
      <c r="AW399" s="13" t="s">
        <v>33</v>
      </c>
      <c r="AX399" s="13" t="s">
        <v>72</v>
      </c>
      <c r="AY399" s="156" t="s">
        <v>124</v>
      </c>
    </row>
    <row r="400" spans="2:51" s="13" customFormat="1" ht="11.25">
      <c r="B400" s="155"/>
      <c r="D400" s="149" t="s">
        <v>189</v>
      </c>
      <c r="E400" s="156" t="s">
        <v>19</v>
      </c>
      <c r="F400" s="157" t="s">
        <v>424</v>
      </c>
      <c r="H400" s="158">
        <v>0.15</v>
      </c>
      <c r="I400" s="159"/>
      <c r="L400" s="155"/>
      <c r="M400" s="160"/>
      <c r="T400" s="161"/>
      <c r="AT400" s="156" t="s">
        <v>189</v>
      </c>
      <c r="AU400" s="156" t="s">
        <v>81</v>
      </c>
      <c r="AV400" s="13" t="s">
        <v>81</v>
      </c>
      <c r="AW400" s="13" t="s">
        <v>33</v>
      </c>
      <c r="AX400" s="13" t="s">
        <v>72</v>
      </c>
      <c r="AY400" s="156" t="s">
        <v>124</v>
      </c>
    </row>
    <row r="401" spans="2:65" s="13" customFormat="1" ht="11.25">
      <c r="B401" s="155"/>
      <c r="D401" s="149" t="s">
        <v>189</v>
      </c>
      <c r="E401" s="156" t="s">
        <v>19</v>
      </c>
      <c r="F401" s="157" t="s">
        <v>444</v>
      </c>
      <c r="H401" s="158">
        <v>7.0000000000000007E-2</v>
      </c>
      <c r="I401" s="159"/>
      <c r="L401" s="155"/>
      <c r="M401" s="160"/>
      <c r="T401" s="161"/>
      <c r="AT401" s="156" t="s">
        <v>189</v>
      </c>
      <c r="AU401" s="156" t="s">
        <v>81</v>
      </c>
      <c r="AV401" s="13" t="s">
        <v>81</v>
      </c>
      <c r="AW401" s="13" t="s">
        <v>33</v>
      </c>
      <c r="AX401" s="13" t="s">
        <v>72</v>
      </c>
      <c r="AY401" s="156" t="s">
        <v>124</v>
      </c>
    </row>
    <row r="402" spans="2:65" s="13" customFormat="1" ht="11.25">
      <c r="B402" s="155"/>
      <c r="D402" s="149" t="s">
        <v>189</v>
      </c>
      <c r="E402" s="156" t="s">
        <v>19</v>
      </c>
      <c r="F402" s="157" t="s">
        <v>445</v>
      </c>
      <c r="H402" s="158">
        <v>74.55</v>
      </c>
      <c r="I402" s="159"/>
      <c r="L402" s="155"/>
      <c r="M402" s="160"/>
      <c r="T402" s="161"/>
      <c r="AT402" s="156" t="s">
        <v>189</v>
      </c>
      <c r="AU402" s="156" t="s">
        <v>81</v>
      </c>
      <c r="AV402" s="13" t="s">
        <v>81</v>
      </c>
      <c r="AW402" s="13" t="s">
        <v>33</v>
      </c>
      <c r="AX402" s="13" t="s">
        <v>72</v>
      </c>
      <c r="AY402" s="156" t="s">
        <v>124</v>
      </c>
    </row>
    <row r="403" spans="2:65" s="13" customFormat="1" ht="11.25">
      <c r="B403" s="155"/>
      <c r="D403" s="149" t="s">
        <v>189</v>
      </c>
      <c r="E403" s="156" t="s">
        <v>19</v>
      </c>
      <c r="F403" s="157" t="s">
        <v>446</v>
      </c>
      <c r="H403" s="158">
        <v>3.24</v>
      </c>
      <c r="I403" s="159"/>
      <c r="L403" s="155"/>
      <c r="M403" s="160"/>
      <c r="T403" s="161"/>
      <c r="AT403" s="156" t="s">
        <v>189</v>
      </c>
      <c r="AU403" s="156" t="s">
        <v>81</v>
      </c>
      <c r="AV403" s="13" t="s">
        <v>81</v>
      </c>
      <c r="AW403" s="13" t="s">
        <v>33</v>
      </c>
      <c r="AX403" s="13" t="s">
        <v>72</v>
      </c>
      <c r="AY403" s="156" t="s">
        <v>124</v>
      </c>
    </row>
    <row r="404" spans="2:65" s="13" customFormat="1" ht="11.25">
      <c r="B404" s="155"/>
      <c r="D404" s="149" t="s">
        <v>189</v>
      </c>
      <c r="E404" s="156" t="s">
        <v>19</v>
      </c>
      <c r="F404" s="157" t="s">
        <v>447</v>
      </c>
      <c r="H404" s="158">
        <v>0.42</v>
      </c>
      <c r="I404" s="159"/>
      <c r="L404" s="155"/>
      <c r="M404" s="160"/>
      <c r="T404" s="161"/>
      <c r="AT404" s="156" t="s">
        <v>189</v>
      </c>
      <c r="AU404" s="156" t="s">
        <v>81</v>
      </c>
      <c r="AV404" s="13" t="s">
        <v>81</v>
      </c>
      <c r="AW404" s="13" t="s">
        <v>33</v>
      </c>
      <c r="AX404" s="13" t="s">
        <v>72</v>
      </c>
      <c r="AY404" s="156" t="s">
        <v>124</v>
      </c>
    </row>
    <row r="405" spans="2:65" s="13" customFormat="1" ht="11.25">
      <c r="B405" s="155"/>
      <c r="D405" s="149" t="s">
        <v>189</v>
      </c>
      <c r="E405" s="156" t="s">
        <v>19</v>
      </c>
      <c r="F405" s="157" t="s">
        <v>448</v>
      </c>
      <c r="H405" s="158">
        <v>0.12</v>
      </c>
      <c r="I405" s="159"/>
      <c r="L405" s="155"/>
      <c r="M405" s="160"/>
      <c r="T405" s="161"/>
      <c r="AT405" s="156" t="s">
        <v>189</v>
      </c>
      <c r="AU405" s="156" t="s">
        <v>81</v>
      </c>
      <c r="AV405" s="13" t="s">
        <v>81</v>
      </c>
      <c r="AW405" s="13" t="s">
        <v>33</v>
      </c>
      <c r="AX405" s="13" t="s">
        <v>72</v>
      </c>
      <c r="AY405" s="156" t="s">
        <v>124</v>
      </c>
    </row>
    <row r="406" spans="2:65" s="14" customFormat="1" ht="11.25">
      <c r="B406" s="162"/>
      <c r="D406" s="149" t="s">
        <v>189</v>
      </c>
      <c r="E406" s="163" t="s">
        <v>19</v>
      </c>
      <c r="F406" s="164" t="s">
        <v>203</v>
      </c>
      <c r="H406" s="165">
        <v>236.27200000000002</v>
      </c>
      <c r="I406" s="166"/>
      <c r="L406" s="162"/>
      <c r="M406" s="167"/>
      <c r="T406" s="168"/>
      <c r="AT406" s="163" t="s">
        <v>189</v>
      </c>
      <c r="AU406" s="163" t="s">
        <v>81</v>
      </c>
      <c r="AV406" s="14" t="s">
        <v>148</v>
      </c>
      <c r="AW406" s="14" t="s">
        <v>33</v>
      </c>
      <c r="AX406" s="14" t="s">
        <v>79</v>
      </c>
      <c r="AY406" s="163" t="s">
        <v>124</v>
      </c>
    </row>
    <row r="407" spans="2:65" s="1" customFormat="1" ht="16.5" customHeight="1">
      <c r="B407" s="33"/>
      <c r="C407" s="128" t="s">
        <v>520</v>
      </c>
      <c r="D407" s="128" t="s">
        <v>127</v>
      </c>
      <c r="E407" s="129" t="s">
        <v>521</v>
      </c>
      <c r="F407" s="130" t="s">
        <v>522</v>
      </c>
      <c r="G407" s="131" t="s">
        <v>186</v>
      </c>
      <c r="H407" s="132">
        <v>472.54399999999998</v>
      </c>
      <c r="I407" s="133"/>
      <c r="J407" s="134">
        <f>ROUND(I407*H407,2)</f>
        <v>0</v>
      </c>
      <c r="K407" s="130" t="s">
        <v>131</v>
      </c>
      <c r="L407" s="33"/>
      <c r="M407" s="135" t="s">
        <v>19</v>
      </c>
      <c r="N407" s="136" t="s">
        <v>43</v>
      </c>
      <c r="P407" s="137">
        <f>O407*H407</f>
        <v>0</v>
      </c>
      <c r="Q407" s="137">
        <v>0</v>
      </c>
      <c r="R407" s="137">
        <f>Q407*H407</f>
        <v>0</v>
      </c>
      <c r="S407" s="137">
        <v>0</v>
      </c>
      <c r="T407" s="138">
        <f>S407*H407</f>
        <v>0</v>
      </c>
      <c r="AR407" s="139" t="s">
        <v>148</v>
      </c>
      <c r="AT407" s="139" t="s">
        <v>127</v>
      </c>
      <c r="AU407" s="139" t="s">
        <v>81</v>
      </c>
      <c r="AY407" s="18" t="s">
        <v>124</v>
      </c>
      <c r="BE407" s="140">
        <f>IF(N407="základní",J407,0)</f>
        <v>0</v>
      </c>
      <c r="BF407" s="140">
        <f>IF(N407="snížená",J407,0)</f>
        <v>0</v>
      </c>
      <c r="BG407" s="140">
        <f>IF(N407="zákl. přenesená",J407,0)</f>
        <v>0</v>
      </c>
      <c r="BH407" s="140">
        <f>IF(N407="sníž. přenesená",J407,0)</f>
        <v>0</v>
      </c>
      <c r="BI407" s="140">
        <f>IF(N407="nulová",J407,0)</f>
        <v>0</v>
      </c>
      <c r="BJ407" s="18" t="s">
        <v>79</v>
      </c>
      <c r="BK407" s="140">
        <f>ROUND(I407*H407,2)</f>
        <v>0</v>
      </c>
      <c r="BL407" s="18" t="s">
        <v>148</v>
      </c>
      <c r="BM407" s="139" t="s">
        <v>523</v>
      </c>
    </row>
    <row r="408" spans="2:65" s="1" customFormat="1" ht="11.25">
      <c r="B408" s="33"/>
      <c r="D408" s="141" t="s">
        <v>134</v>
      </c>
      <c r="F408" s="142" t="s">
        <v>524</v>
      </c>
      <c r="I408" s="143"/>
      <c r="L408" s="33"/>
      <c r="M408" s="144"/>
      <c r="T408" s="54"/>
      <c r="AT408" s="18" t="s">
        <v>134</v>
      </c>
      <c r="AU408" s="18" t="s">
        <v>81</v>
      </c>
    </row>
    <row r="409" spans="2:65" s="13" customFormat="1" ht="11.25">
      <c r="B409" s="155"/>
      <c r="D409" s="149" t="s">
        <v>189</v>
      </c>
      <c r="E409" s="156" t="s">
        <v>19</v>
      </c>
      <c r="F409" s="157" t="s">
        <v>525</v>
      </c>
      <c r="H409" s="158">
        <v>472.54399999999998</v>
      </c>
      <c r="I409" s="159"/>
      <c r="L409" s="155"/>
      <c r="M409" s="160"/>
      <c r="T409" s="161"/>
      <c r="AT409" s="156" t="s">
        <v>189</v>
      </c>
      <c r="AU409" s="156" t="s">
        <v>81</v>
      </c>
      <c r="AV409" s="13" t="s">
        <v>81</v>
      </c>
      <c r="AW409" s="13" t="s">
        <v>33</v>
      </c>
      <c r="AX409" s="13" t="s">
        <v>79</v>
      </c>
      <c r="AY409" s="156" t="s">
        <v>124</v>
      </c>
    </row>
    <row r="410" spans="2:65" s="1" customFormat="1" ht="24.2" customHeight="1">
      <c r="B410" s="33"/>
      <c r="C410" s="128" t="s">
        <v>526</v>
      </c>
      <c r="D410" s="128" t="s">
        <v>127</v>
      </c>
      <c r="E410" s="129" t="s">
        <v>527</v>
      </c>
      <c r="F410" s="130" t="s">
        <v>528</v>
      </c>
      <c r="G410" s="131" t="s">
        <v>186</v>
      </c>
      <c r="H410" s="132">
        <v>8.34</v>
      </c>
      <c r="I410" s="133"/>
      <c r="J410" s="134">
        <f>ROUND(I410*H410,2)</f>
        <v>0</v>
      </c>
      <c r="K410" s="130" t="s">
        <v>131</v>
      </c>
      <c r="L410" s="33"/>
      <c r="M410" s="135" t="s">
        <v>19</v>
      </c>
      <c r="N410" s="136" t="s">
        <v>43</v>
      </c>
      <c r="P410" s="137">
        <f>O410*H410</f>
        <v>0</v>
      </c>
      <c r="Q410" s="137">
        <v>0</v>
      </c>
      <c r="R410" s="137">
        <f>Q410*H410</f>
        <v>0</v>
      </c>
      <c r="S410" s="137">
        <v>3.5000000000000003E-2</v>
      </c>
      <c r="T410" s="138">
        <f>S410*H410</f>
        <v>0.29190000000000005</v>
      </c>
      <c r="AR410" s="139" t="s">
        <v>148</v>
      </c>
      <c r="AT410" s="139" t="s">
        <v>127</v>
      </c>
      <c r="AU410" s="139" t="s">
        <v>81</v>
      </c>
      <c r="AY410" s="18" t="s">
        <v>124</v>
      </c>
      <c r="BE410" s="140">
        <f>IF(N410="základní",J410,0)</f>
        <v>0</v>
      </c>
      <c r="BF410" s="140">
        <f>IF(N410="snížená",J410,0)</f>
        <v>0</v>
      </c>
      <c r="BG410" s="140">
        <f>IF(N410="zákl. přenesená",J410,0)</f>
        <v>0</v>
      </c>
      <c r="BH410" s="140">
        <f>IF(N410="sníž. přenesená",J410,0)</f>
        <v>0</v>
      </c>
      <c r="BI410" s="140">
        <f>IF(N410="nulová",J410,0)</f>
        <v>0</v>
      </c>
      <c r="BJ410" s="18" t="s">
        <v>79</v>
      </c>
      <c r="BK410" s="140">
        <f>ROUND(I410*H410,2)</f>
        <v>0</v>
      </c>
      <c r="BL410" s="18" t="s">
        <v>148</v>
      </c>
      <c r="BM410" s="139" t="s">
        <v>529</v>
      </c>
    </row>
    <row r="411" spans="2:65" s="1" customFormat="1" ht="11.25">
      <c r="B411" s="33"/>
      <c r="D411" s="141" t="s">
        <v>134</v>
      </c>
      <c r="F411" s="142" t="s">
        <v>530</v>
      </c>
      <c r="I411" s="143"/>
      <c r="L411" s="33"/>
      <c r="M411" s="144"/>
      <c r="T411" s="54"/>
      <c r="AT411" s="18" t="s">
        <v>134</v>
      </c>
      <c r="AU411" s="18" t="s">
        <v>81</v>
      </c>
    </row>
    <row r="412" spans="2:65" s="12" customFormat="1" ht="11.25">
      <c r="B412" s="148"/>
      <c r="D412" s="149" t="s">
        <v>189</v>
      </c>
      <c r="E412" s="150" t="s">
        <v>19</v>
      </c>
      <c r="F412" s="151" t="s">
        <v>531</v>
      </c>
      <c r="H412" s="150" t="s">
        <v>19</v>
      </c>
      <c r="I412" s="152"/>
      <c r="L412" s="148"/>
      <c r="M412" s="153"/>
      <c r="T412" s="154"/>
      <c r="AT412" s="150" t="s">
        <v>189</v>
      </c>
      <c r="AU412" s="150" t="s">
        <v>81</v>
      </c>
      <c r="AV412" s="12" t="s">
        <v>79</v>
      </c>
      <c r="AW412" s="12" t="s">
        <v>33</v>
      </c>
      <c r="AX412" s="12" t="s">
        <v>72</v>
      </c>
      <c r="AY412" s="150" t="s">
        <v>124</v>
      </c>
    </row>
    <row r="413" spans="2:65" s="13" customFormat="1" ht="11.25">
      <c r="B413" s="155"/>
      <c r="D413" s="149" t="s">
        <v>189</v>
      </c>
      <c r="E413" s="156" t="s">
        <v>19</v>
      </c>
      <c r="F413" s="157" t="s">
        <v>532</v>
      </c>
      <c r="H413" s="158">
        <v>7.59</v>
      </c>
      <c r="I413" s="159"/>
      <c r="L413" s="155"/>
      <c r="M413" s="160"/>
      <c r="T413" s="161"/>
      <c r="AT413" s="156" t="s">
        <v>189</v>
      </c>
      <c r="AU413" s="156" t="s">
        <v>81</v>
      </c>
      <c r="AV413" s="13" t="s">
        <v>81</v>
      </c>
      <c r="AW413" s="13" t="s">
        <v>33</v>
      </c>
      <c r="AX413" s="13" t="s">
        <v>72</v>
      </c>
      <c r="AY413" s="156" t="s">
        <v>124</v>
      </c>
    </row>
    <row r="414" spans="2:65" s="13" customFormat="1" ht="11.25">
      <c r="B414" s="155"/>
      <c r="D414" s="149" t="s">
        <v>189</v>
      </c>
      <c r="E414" s="156" t="s">
        <v>19</v>
      </c>
      <c r="F414" s="157" t="s">
        <v>433</v>
      </c>
      <c r="H414" s="158">
        <v>0.75</v>
      </c>
      <c r="I414" s="159"/>
      <c r="L414" s="155"/>
      <c r="M414" s="160"/>
      <c r="T414" s="161"/>
      <c r="AT414" s="156" t="s">
        <v>189</v>
      </c>
      <c r="AU414" s="156" t="s">
        <v>81</v>
      </c>
      <c r="AV414" s="13" t="s">
        <v>81</v>
      </c>
      <c r="AW414" s="13" t="s">
        <v>33</v>
      </c>
      <c r="AX414" s="13" t="s">
        <v>72</v>
      </c>
      <c r="AY414" s="156" t="s">
        <v>124</v>
      </c>
    </row>
    <row r="415" spans="2:65" s="14" customFormat="1" ht="11.25">
      <c r="B415" s="162"/>
      <c r="D415" s="149" t="s">
        <v>189</v>
      </c>
      <c r="E415" s="163" t="s">
        <v>19</v>
      </c>
      <c r="F415" s="164" t="s">
        <v>203</v>
      </c>
      <c r="H415" s="165">
        <v>8.34</v>
      </c>
      <c r="I415" s="166"/>
      <c r="L415" s="162"/>
      <c r="M415" s="167"/>
      <c r="T415" s="168"/>
      <c r="AT415" s="163" t="s">
        <v>189</v>
      </c>
      <c r="AU415" s="163" t="s">
        <v>81</v>
      </c>
      <c r="AV415" s="14" t="s">
        <v>148</v>
      </c>
      <c r="AW415" s="14" t="s">
        <v>33</v>
      </c>
      <c r="AX415" s="14" t="s">
        <v>79</v>
      </c>
      <c r="AY415" s="163" t="s">
        <v>124</v>
      </c>
    </row>
    <row r="416" spans="2:65" s="1" customFormat="1" ht="24.2" customHeight="1">
      <c r="B416" s="33"/>
      <c r="C416" s="128" t="s">
        <v>533</v>
      </c>
      <c r="D416" s="128" t="s">
        <v>127</v>
      </c>
      <c r="E416" s="129" t="s">
        <v>534</v>
      </c>
      <c r="F416" s="130" t="s">
        <v>535</v>
      </c>
      <c r="G416" s="131" t="s">
        <v>186</v>
      </c>
      <c r="H416" s="132">
        <v>2.5030000000000001</v>
      </c>
      <c r="I416" s="133"/>
      <c r="J416" s="134">
        <f>ROUND(I416*H416,2)</f>
        <v>0</v>
      </c>
      <c r="K416" s="130" t="s">
        <v>131</v>
      </c>
      <c r="L416" s="33"/>
      <c r="M416" s="135" t="s">
        <v>19</v>
      </c>
      <c r="N416" s="136" t="s">
        <v>43</v>
      </c>
      <c r="P416" s="137">
        <f>O416*H416</f>
        <v>0</v>
      </c>
      <c r="Q416" s="137">
        <v>0</v>
      </c>
      <c r="R416" s="137">
        <f>Q416*H416</f>
        <v>0</v>
      </c>
      <c r="S416" s="137">
        <v>3.7999999999999999E-2</v>
      </c>
      <c r="T416" s="138">
        <f>S416*H416</f>
        <v>9.5114000000000004E-2</v>
      </c>
      <c r="AR416" s="139" t="s">
        <v>148</v>
      </c>
      <c r="AT416" s="139" t="s">
        <v>127</v>
      </c>
      <c r="AU416" s="139" t="s">
        <v>81</v>
      </c>
      <c r="AY416" s="18" t="s">
        <v>124</v>
      </c>
      <c r="BE416" s="140">
        <f>IF(N416="základní",J416,0)</f>
        <v>0</v>
      </c>
      <c r="BF416" s="140">
        <f>IF(N416="snížená",J416,0)</f>
        <v>0</v>
      </c>
      <c r="BG416" s="140">
        <f>IF(N416="zákl. přenesená",J416,0)</f>
        <v>0</v>
      </c>
      <c r="BH416" s="140">
        <f>IF(N416="sníž. přenesená",J416,0)</f>
        <v>0</v>
      </c>
      <c r="BI416" s="140">
        <f>IF(N416="nulová",J416,0)</f>
        <v>0</v>
      </c>
      <c r="BJ416" s="18" t="s">
        <v>79</v>
      </c>
      <c r="BK416" s="140">
        <f>ROUND(I416*H416,2)</f>
        <v>0</v>
      </c>
      <c r="BL416" s="18" t="s">
        <v>148</v>
      </c>
      <c r="BM416" s="139" t="s">
        <v>536</v>
      </c>
    </row>
    <row r="417" spans="2:65" s="1" customFormat="1" ht="11.25">
      <c r="B417" s="33"/>
      <c r="D417" s="141" t="s">
        <v>134</v>
      </c>
      <c r="F417" s="142" t="s">
        <v>537</v>
      </c>
      <c r="I417" s="143"/>
      <c r="L417" s="33"/>
      <c r="M417" s="144"/>
      <c r="T417" s="54"/>
      <c r="AT417" s="18" t="s">
        <v>134</v>
      </c>
      <c r="AU417" s="18" t="s">
        <v>81</v>
      </c>
    </row>
    <row r="418" spans="2:65" s="12" customFormat="1" ht="11.25">
      <c r="B418" s="148"/>
      <c r="D418" s="149" t="s">
        <v>189</v>
      </c>
      <c r="E418" s="150" t="s">
        <v>19</v>
      </c>
      <c r="F418" s="151" t="s">
        <v>538</v>
      </c>
      <c r="H418" s="150" t="s">
        <v>19</v>
      </c>
      <c r="I418" s="152"/>
      <c r="L418" s="148"/>
      <c r="M418" s="153"/>
      <c r="T418" s="154"/>
      <c r="AT418" s="150" t="s">
        <v>189</v>
      </c>
      <c r="AU418" s="150" t="s">
        <v>81</v>
      </c>
      <c r="AV418" s="12" t="s">
        <v>79</v>
      </c>
      <c r="AW418" s="12" t="s">
        <v>33</v>
      </c>
      <c r="AX418" s="12" t="s">
        <v>72</v>
      </c>
      <c r="AY418" s="150" t="s">
        <v>124</v>
      </c>
    </row>
    <row r="419" spans="2:65" s="13" customFormat="1" ht="11.25">
      <c r="B419" s="155"/>
      <c r="D419" s="149" t="s">
        <v>189</v>
      </c>
      <c r="E419" s="156" t="s">
        <v>19</v>
      </c>
      <c r="F419" s="157" t="s">
        <v>202</v>
      </c>
      <c r="H419" s="158">
        <v>1.17</v>
      </c>
      <c r="I419" s="159"/>
      <c r="L419" s="155"/>
      <c r="M419" s="160"/>
      <c r="T419" s="161"/>
      <c r="AT419" s="156" t="s">
        <v>189</v>
      </c>
      <c r="AU419" s="156" t="s">
        <v>81</v>
      </c>
      <c r="AV419" s="13" t="s">
        <v>81</v>
      </c>
      <c r="AW419" s="13" t="s">
        <v>33</v>
      </c>
      <c r="AX419" s="13" t="s">
        <v>72</v>
      </c>
      <c r="AY419" s="156" t="s">
        <v>124</v>
      </c>
    </row>
    <row r="420" spans="2:65" s="12" customFormat="1" ht="11.25">
      <c r="B420" s="148"/>
      <c r="D420" s="149" t="s">
        <v>189</v>
      </c>
      <c r="E420" s="150" t="s">
        <v>19</v>
      </c>
      <c r="F420" s="151" t="s">
        <v>539</v>
      </c>
      <c r="H420" s="150" t="s">
        <v>19</v>
      </c>
      <c r="I420" s="152"/>
      <c r="L420" s="148"/>
      <c r="M420" s="153"/>
      <c r="T420" s="154"/>
      <c r="AT420" s="150" t="s">
        <v>189</v>
      </c>
      <c r="AU420" s="150" t="s">
        <v>81</v>
      </c>
      <c r="AV420" s="12" t="s">
        <v>79</v>
      </c>
      <c r="AW420" s="12" t="s">
        <v>33</v>
      </c>
      <c r="AX420" s="12" t="s">
        <v>72</v>
      </c>
      <c r="AY420" s="150" t="s">
        <v>124</v>
      </c>
    </row>
    <row r="421" spans="2:65" s="13" customFormat="1" ht="11.25">
      <c r="B421" s="155"/>
      <c r="D421" s="149" t="s">
        <v>189</v>
      </c>
      <c r="E421" s="156" t="s">
        <v>19</v>
      </c>
      <c r="F421" s="157" t="s">
        <v>540</v>
      </c>
      <c r="H421" s="158">
        <v>1.333</v>
      </c>
      <c r="I421" s="159"/>
      <c r="L421" s="155"/>
      <c r="M421" s="160"/>
      <c r="T421" s="161"/>
      <c r="AT421" s="156" t="s">
        <v>189</v>
      </c>
      <c r="AU421" s="156" t="s">
        <v>81</v>
      </c>
      <c r="AV421" s="13" t="s">
        <v>81</v>
      </c>
      <c r="AW421" s="13" t="s">
        <v>33</v>
      </c>
      <c r="AX421" s="13" t="s">
        <v>72</v>
      </c>
      <c r="AY421" s="156" t="s">
        <v>124</v>
      </c>
    </row>
    <row r="422" spans="2:65" s="14" customFormat="1" ht="11.25">
      <c r="B422" s="162"/>
      <c r="D422" s="149" t="s">
        <v>189</v>
      </c>
      <c r="E422" s="163" t="s">
        <v>19</v>
      </c>
      <c r="F422" s="164" t="s">
        <v>203</v>
      </c>
      <c r="H422" s="165">
        <v>2.5030000000000001</v>
      </c>
      <c r="I422" s="166"/>
      <c r="L422" s="162"/>
      <c r="M422" s="167"/>
      <c r="T422" s="168"/>
      <c r="AT422" s="163" t="s">
        <v>189</v>
      </c>
      <c r="AU422" s="163" t="s">
        <v>81</v>
      </c>
      <c r="AV422" s="14" t="s">
        <v>148</v>
      </c>
      <c r="AW422" s="14" t="s">
        <v>33</v>
      </c>
      <c r="AX422" s="14" t="s">
        <v>79</v>
      </c>
      <c r="AY422" s="163" t="s">
        <v>124</v>
      </c>
    </row>
    <row r="423" spans="2:65" s="1" customFormat="1" ht="24.2" customHeight="1">
      <c r="B423" s="33"/>
      <c r="C423" s="128" t="s">
        <v>541</v>
      </c>
      <c r="D423" s="128" t="s">
        <v>127</v>
      </c>
      <c r="E423" s="129" t="s">
        <v>542</v>
      </c>
      <c r="F423" s="130" t="s">
        <v>543</v>
      </c>
      <c r="G423" s="131" t="s">
        <v>186</v>
      </c>
      <c r="H423" s="132">
        <v>15.9</v>
      </c>
      <c r="I423" s="133"/>
      <c r="J423" s="134">
        <f>ROUND(I423*H423,2)</f>
        <v>0</v>
      </c>
      <c r="K423" s="130" t="s">
        <v>131</v>
      </c>
      <c r="L423" s="33"/>
      <c r="M423" s="135" t="s">
        <v>19</v>
      </c>
      <c r="N423" s="136" t="s">
        <v>43</v>
      </c>
      <c r="P423" s="137">
        <f>O423*H423</f>
        <v>0</v>
      </c>
      <c r="Q423" s="137">
        <v>0</v>
      </c>
      <c r="R423" s="137">
        <f>Q423*H423</f>
        <v>0</v>
      </c>
      <c r="S423" s="137">
        <v>7.5999999999999998E-2</v>
      </c>
      <c r="T423" s="138">
        <f>S423*H423</f>
        <v>1.2083999999999999</v>
      </c>
      <c r="AR423" s="139" t="s">
        <v>148</v>
      </c>
      <c r="AT423" s="139" t="s">
        <v>127</v>
      </c>
      <c r="AU423" s="139" t="s">
        <v>81</v>
      </c>
      <c r="AY423" s="18" t="s">
        <v>124</v>
      </c>
      <c r="BE423" s="140">
        <f>IF(N423="základní",J423,0)</f>
        <v>0</v>
      </c>
      <c r="BF423" s="140">
        <f>IF(N423="snížená",J423,0)</f>
        <v>0</v>
      </c>
      <c r="BG423" s="140">
        <f>IF(N423="zákl. přenesená",J423,0)</f>
        <v>0</v>
      </c>
      <c r="BH423" s="140">
        <f>IF(N423="sníž. přenesená",J423,0)</f>
        <v>0</v>
      </c>
      <c r="BI423" s="140">
        <f>IF(N423="nulová",J423,0)</f>
        <v>0</v>
      </c>
      <c r="BJ423" s="18" t="s">
        <v>79</v>
      </c>
      <c r="BK423" s="140">
        <f>ROUND(I423*H423,2)</f>
        <v>0</v>
      </c>
      <c r="BL423" s="18" t="s">
        <v>148</v>
      </c>
      <c r="BM423" s="139" t="s">
        <v>544</v>
      </c>
    </row>
    <row r="424" spans="2:65" s="1" customFormat="1" ht="11.25">
      <c r="B424" s="33"/>
      <c r="D424" s="141" t="s">
        <v>134</v>
      </c>
      <c r="F424" s="142" t="s">
        <v>545</v>
      </c>
      <c r="I424" s="143"/>
      <c r="L424" s="33"/>
      <c r="M424" s="144"/>
      <c r="T424" s="54"/>
      <c r="AT424" s="18" t="s">
        <v>134</v>
      </c>
      <c r="AU424" s="18" t="s">
        <v>81</v>
      </c>
    </row>
    <row r="425" spans="2:65" s="13" customFormat="1" ht="11.25">
      <c r="B425" s="155"/>
      <c r="D425" s="149" t="s">
        <v>189</v>
      </c>
      <c r="E425" s="156" t="s">
        <v>19</v>
      </c>
      <c r="F425" s="157" t="s">
        <v>546</v>
      </c>
      <c r="H425" s="158">
        <v>9.6</v>
      </c>
      <c r="I425" s="159"/>
      <c r="L425" s="155"/>
      <c r="M425" s="160"/>
      <c r="T425" s="161"/>
      <c r="AT425" s="156" t="s">
        <v>189</v>
      </c>
      <c r="AU425" s="156" t="s">
        <v>81</v>
      </c>
      <c r="AV425" s="13" t="s">
        <v>81</v>
      </c>
      <c r="AW425" s="13" t="s">
        <v>33</v>
      </c>
      <c r="AX425" s="13" t="s">
        <v>72</v>
      </c>
      <c r="AY425" s="156" t="s">
        <v>124</v>
      </c>
    </row>
    <row r="426" spans="2:65" s="13" customFormat="1" ht="11.25">
      <c r="B426" s="155"/>
      <c r="D426" s="149" t="s">
        <v>189</v>
      </c>
      <c r="E426" s="156" t="s">
        <v>19</v>
      </c>
      <c r="F426" s="157" t="s">
        <v>547</v>
      </c>
      <c r="H426" s="158">
        <v>6.3</v>
      </c>
      <c r="I426" s="159"/>
      <c r="L426" s="155"/>
      <c r="M426" s="160"/>
      <c r="T426" s="161"/>
      <c r="AT426" s="156" t="s">
        <v>189</v>
      </c>
      <c r="AU426" s="156" t="s">
        <v>81</v>
      </c>
      <c r="AV426" s="13" t="s">
        <v>81</v>
      </c>
      <c r="AW426" s="13" t="s">
        <v>33</v>
      </c>
      <c r="AX426" s="13" t="s">
        <v>72</v>
      </c>
      <c r="AY426" s="156" t="s">
        <v>124</v>
      </c>
    </row>
    <row r="427" spans="2:65" s="14" customFormat="1" ht="11.25">
      <c r="B427" s="162"/>
      <c r="D427" s="149" t="s">
        <v>189</v>
      </c>
      <c r="E427" s="163" t="s">
        <v>19</v>
      </c>
      <c r="F427" s="164" t="s">
        <v>203</v>
      </c>
      <c r="H427" s="165">
        <v>15.899999999999999</v>
      </c>
      <c r="I427" s="166"/>
      <c r="L427" s="162"/>
      <c r="M427" s="167"/>
      <c r="T427" s="168"/>
      <c r="AT427" s="163" t="s">
        <v>189</v>
      </c>
      <c r="AU427" s="163" t="s">
        <v>81</v>
      </c>
      <c r="AV427" s="14" t="s">
        <v>148</v>
      </c>
      <c r="AW427" s="14" t="s">
        <v>33</v>
      </c>
      <c r="AX427" s="14" t="s">
        <v>79</v>
      </c>
      <c r="AY427" s="163" t="s">
        <v>124</v>
      </c>
    </row>
    <row r="428" spans="2:65" s="1" customFormat="1" ht="24.2" customHeight="1">
      <c r="B428" s="33"/>
      <c r="C428" s="128" t="s">
        <v>548</v>
      </c>
      <c r="D428" s="128" t="s">
        <v>127</v>
      </c>
      <c r="E428" s="129" t="s">
        <v>549</v>
      </c>
      <c r="F428" s="130" t="s">
        <v>550</v>
      </c>
      <c r="G428" s="131" t="s">
        <v>224</v>
      </c>
      <c r="H428" s="132">
        <v>8.24</v>
      </c>
      <c r="I428" s="133"/>
      <c r="J428" s="134">
        <f>ROUND(I428*H428,2)</f>
        <v>0</v>
      </c>
      <c r="K428" s="130" t="s">
        <v>131</v>
      </c>
      <c r="L428" s="33"/>
      <c r="M428" s="135" t="s">
        <v>19</v>
      </c>
      <c r="N428" s="136" t="s">
        <v>43</v>
      </c>
      <c r="P428" s="137">
        <f>O428*H428</f>
        <v>0</v>
      </c>
      <c r="Q428" s="137">
        <v>0</v>
      </c>
      <c r="R428" s="137">
        <f>Q428*H428</f>
        <v>0</v>
      </c>
      <c r="S428" s="137">
        <v>6.5000000000000002E-2</v>
      </c>
      <c r="T428" s="138">
        <f>S428*H428</f>
        <v>0.53560000000000008</v>
      </c>
      <c r="AR428" s="139" t="s">
        <v>148</v>
      </c>
      <c r="AT428" s="139" t="s">
        <v>127</v>
      </c>
      <c r="AU428" s="139" t="s">
        <v>81</v>
      </c>
      <c r="AY428" s="18" t="s">
        <v>124</v>
      </c>
      <c r="BE428" s="140">
        <f>IF(N428="základní",J428,0)</f>
        <v>0</v>
      </c>
      <c r="BF428" s="140">
        <f>IF(N428="snížená",J428,0)</f>
        <v>0</v>
      </c>
      <c r="BG428" s="140">
        <f>IF(N428="zákl. přenesená",J428,0)</f>
        <v>0</v>
      </c>
      <c r="BH428" s="140">
        <f>IF(N428="sníž. přenesená",J428,0)</f>
        <v>0</v>
      </c>
      <c r="BI428" s="140">
        <f>IF(N428="nulová",J428,0)</f>
        <v>0</v>
      </c>
      <c r="BJ428" s="18" t="s">
        <v>79</v>
      </c>
      <c r="BK428" s="140">
        <f>ROUND(I428*H428,2)</f>
        <v>0</v>
      </c>
      <c r="BL428" s="18" t="s">
        <v>148</v>
      </c>
      <c r="BM428" s="139" t="s">
        <v>551</v>
      </c>
    </row>
    <row r="429" spans="2:65" s="1" customFormat="1" ht="11.25">
      <c r="B429" s="33"/>
      <c r="D429" s="141" t="s">
        <v>134</v>
      </c>
      <c r="F429" s="142" t="s">
        <v>552</v>
      </c>
      <c r="I429" s="143"/>
      <c r="L429" s="33"/>
      <c r="M429" s="144"/>
      <c r="T429" s="54"/>
      <c r="AT429" s="18" t="s">
        <v>134</v>
      </c>
      <c r="AU429" s="18" t="s">
        <v>81</v>
      </c>
    </row>
    <row r="430" spans="2:65" s="12" customFormat="1" ht="11.25">
      <c r="B430" s="148"/>
      <c r="D430" s="149" t="s">
        <v>189</v>
      </c>
      <c r="E430" s="150" t="s">
        <v>19</v>
      </c>
      <c r="F430" s="151" t="s">
        <v>234</v>
      </c>
      <c r="H430" s="150" t="s">
        <v>19</v>
      </c>
      <c r="I430" s="152"/>
      <c r="L430" s="148"/>
      <c r="M430" s="153"/>
      <c r="T430" s="154"/>
      <c r="AT430" s="150" t="s">
        <v>189</v>
      </c>
      <c r="AU430" s="150" t="s">
        <v>81</v>
      </c>
      <c r="AV430" s="12" t="s">
        <v>79</v>
      </c>
      <c r="AW430" s="12" t="s">
        <v>33</v>
      </c>
      <c r="AX430" s="12" t="s">
        <v>72</v>
      </c>
      <c r="AY430" s="150" t="s">
        <v>124</v>
      </c>
    </row>
    <row r="431" spans="2:65" s="13" customFormat="1" ht="11.25">
      <c r="B431" s="155"/>
      <c r="D431" s="149" t="s">
        <v>189</v>
      </c>
      <c r="E431" s="156" t="s">
        <v>19</v>
      </c>
      <c r="F431" s="157" t="s">
        <v>553</v>
      </c>
      <c r="H431" s="158">
        <v>8.24</v>
      </c>
      <c r="I431" s="159"/>
      <c r="L431" s="155"/>
      <c r="M431" s="160"/>
      <c r="T431" s="161"/>
      <c r="AT431" s="156" t="s">
        <v>189</v>
      </c>
      <c r="AU431" s="156" t="s">
        <v>81</v>
      </c>
      <c r="AV431" s="13" t="s">
        <v>81</v>
      </c>
      <c r="AW431" s="13" t="s">
        <v>33</v>
      </c>
      <c r="AX431" s="13" t="s">
        <v>79</v>
      </c>
      <c r="AY431" s="156" t="s">
        <v>124</v>
      </c>
    </row>
    <row r="432" spans="2:65" s="1" customFormat="1" ht="24.2" customHeight="1">
      <c r="B432" s="33"/>
      <c r="C432" s="128" t="s">
        <v>554</v>
      </c>
      <c r="D432" s="128" t="s">
        <v>127</v>
      </c>
      <c r="E432" s="129" t="s">
        <v>555</v>
      </c>
      <c r="F432" s="130" t="s">
        <v>556</v>
      </c>
      <c r="G432" s="131" t="s">
        <v>186</v>
      </c>
      <c r="H432" s="132">
        <v>610.77599999999995</v>
      </c>
      <c r="I432" s="133"/>
      <c r="J432" s="134">
        <f>ROUND(I432*H432,2)</f>
        <v>0</v>
      </c>
      <c r="K432" s="130" t="s">
        <v>131</v>
      </c>
      <c r="L432" s="33"/>
      <c r="M432" s="135" t="s">
        <v>19</v>
      </c>
      <c r="N432" s="136" t="s">
        <v>43</v>
      </c>
      <c r="P432" s="137">
        <f>O432*H432</f>
        <v>0</v>
      </c>
      <c r="Q432" s="137">
        <v>0</v>
      </c>
      <c r="R432" s="137">
        <f>Q432*H432</f>
        <v>0</v>
      </c>
      <c r="S432" s="137">
        <v>4.0000000000000001E-3</v>
      </c>
      <c r="T432" s="138">
        <f>S432*H432</f>
        <v>2.4431039999999999</v>
      </c>
      <c r="AR432" s="139" t="s">
        <v>148</v>
      </c>
      <c r="AT432" s="139" t="s">
        <v>127</v>
      </c>
      <c r="AU432" s="139" t="s">
        <v>81</v>
      </c>
      <c r="AY432" s="18" t="s">
        <v>124</v>
      </c>
      <c r="BE432" s="140">
        <f>IF(N432="základní",J432,0)</f>
        <v>0</v>
      </c>
      <c r="BF432" s="140">
        <f>IF(N432="snížená",J432,0)</f>
        <v>0</v>
      </c>
      <c r="BG432" s="140">
        <f>IF(N432="zákl. přenesená",J432,0)</f>
        <v>0</v>
      </c>
      <c r="BH432" s="140">
        <f>IF(N432="sníž. přenesená",J432,0)</f>
        <v>0</v>
      </c>
      <c r="BI432" s="140">
        <f>IF(N432="nulová",J432,0)</f>
        <v>0</v>
      </c>
      <c r="BJ432" s="18" t="s">
        <v>79</v>
      </c>
      <c r="BK432" s="140">
        <f>ROUND(I432*H432,2)</f>
        <v>0</v>
      </c>
      <c r="BL432" s="18" t="s">
        <v>148</v>
      </c>
      <c r="BM432" s="139" t="s">
        <v>557</v>
      </c>
    </row>
    <row r="433" spans="2:51" s="1" customFormat="1" ht="11.25">
      <c r="B433" s="33"/>
      <c r="D433" s="141" t="s">
        <v>134</v>
      </c>
      <c r="F433" s="142" t="s">
        <v>558</v>
      </c>
      <c r="I433" s="143"/>
      <c r="L433" s="33"/>
      <c r="M433" s="144"/>
      <c r="T433" s="54"/>
      <c r="AT433" s="18" t="s">
        <v>134</v>
      </c>
      <c r="AU433" s="18" t="s">
        <v>81</v>
      </c>
    </row>
    <row r="434" spans="2:51" s="13" customFormat="1" ht="22.5">
      <c r="B434" s="155"/>
      <c r="D434" s="149" t="s">
        <v>189</v>
      </c>
      <c r="E434" s="156" t="s">
        <v>19</v>
      </c>
      <c r="F434" s="157" t="s">
        <v>559</v>
      </c>
      <c r="H434" s="158">
        <v>441.37299999999999</v>
      </c>
      <c r="I434" s="159"/>
      <c r="L434" s="155"/>
      <c r="M434" s="160"/>
      <c r="T434" s="161"/>
      <c r="AT434" s="156" t="s">
        <v>189</v>
      </c>
      <c r="AU434" s="156" t="s">
        <v>81</v>
      </c>
      <c r="AV434" s="13" t="s">
        <v>81</v>
      </c>
      <c r="AW434" s="13" t="s">
        <v>33</v>
      </c>
      <c r="AX434" s="13" t="s">
        <v>72</v>
      </c>
      <c r="AY434" s="156" t="s">
        <v>124</v>
      </c>
    </row>
    <row r="435" spans="2:51" s="13" customFormat="1" ht="11.25">
      <c r="B435" s="155"/>
      <c r="D435" s="149" t="s">
        <v>189</v>
      </c>
      <c r="E435" s="156" t="s">
        <v>19</v>
      </c>
      <c r="F435" s="157" t="s">
        <v>560</v>
      </c>
      <c r="H435" s="158">
        <v>208.273</v>
      </c>
      <c r="I435" s="159"/>
      <c r="L435" s="155"/>
      <c r="M435" s="160"/>
      <c r="T435" s="161"/>
      <c r="AT435" s="156" t="s">
        <v>189</v>
      </c>
      <c r="AU435" s="156" t="s">
        <v>81</v>
      </c>
      <c r="AV435" s="13" t="s">
        <v>81</v>
      </c>
      <c r="AW435" s="13" t="s">
        <v>33</v>
      </c>
      <c r="AX435" s="13" t="s">
        <v>72</v>
      </c>
      <c r="AY435" s="156" t="s">
        <v>124</v>
      </c>
    </row>
    <row r="436" spans="2:51" s="13" customFormat="1" ht="11.25">
      <c r="B436" s="155"/>
      <c r="D436" s="149" t="s">
        <v>189</v>
      </c>
      <c r="E436" s="156" t="s">
        <v>19</v>
      </c>
      <c r="F436" s="157" t="s">
        <v>561</v>
      </c>
      <c r="H436" s="158">
        <v>20.7</v>
      </c>
      <c r="I436" s="159"/>
      <c r="L436" s="155"/>
      <c r="M436" s="160"/>
      <c r="T436" s="161"/>
      <c r="AT436" s="156" t="s">
        <v>189</v>
      </c>
      <c r="AU436" s="156" t="s">
        <v>81</v>
      </c>
      <c r="AV436" s="13" t="s">
        <v>81</v>
      </c>
      <c r="AW436" s="13" t="s">
        <v>33</v>
      </c>
      <c r="AX436" s="13" t="s">
        <v>72</v>
      </c>
      <c r="AY436" s="156" t="s">
        <v>124</v>
      </c>
    </row>
    <row r="437" spans="2:51" s="13" customFormat="1" ht="11.25">
      <c r="B437" s="155"/>
      <c r="D437" s="149" t="s">
        <v>189</v>
      </c>
      <c r="E437" s="156" t="s">
        <v>19</v>
      </c>
      <c r="F437" s="157" t="s">
        <v>562</v>
      </c>
      <c r="H437" s="158">
        <v>-12.6</v>
      </c>
      <c r="I437" s="159"/>
      <c r="L437" s="155"/>
      <c r="M437" s="160"/>
      <c r="T437" s="161"/>
      <c r="AT437" s="156" t="s">
        <v>189</v>
      </c>
      <c r="AU437" s="156" t="s">
        <v>81</v>
      </c>
      <c r="AV437" s="13" t="s">
        <v>81</v>
      </c>
      <c r="AW437" s="13" t="s">
        <v>33</v>
      </c>
      <c r="AX437" s="13" t="s">
        <v>72</v>
      </c>
      <c r="AY437" s="156" t="s">
        <v>124</v>
      </c>
    </row>
    <row r="438" spans="2:51" s="13" customFormat="1" ht="11.25">
      <c r="B438" s="155"/>
      <c r="D438" s="149" t="s">
        <v>189</v>
      </c>
      <c r="E438" s="156" t="s">
        <v>19</v>
      </c>
      <c r="F438" s="157" t="s">
        <v>563</v>
      </c>
      <c r="H438" s="158">
        <v>-12</v>
      </c>
      <c r="I438" s="159"/>
      <c r="L438" s="155"/>
      <c r="M438" s="160"/>
      <c r="T438" s="161"/>
      <c r="AT438" s="156" t="s">
        <v>189</v>
      </c>
      <c r="AU438" s="156" t="s">
        <v>81</v>
      </c>
      <c r="AV438" s="13" t="s">
        <v>81</v>
      </c>
      <c r="AW438" s="13" t="s">
        <v>33</v>
      </c>
      <c r="AX438" s="13" t="s">
        <v>72</v>
      </c>
      <c r="AY438" s="156" t="s">
        <v>124</v>
      </c>
    </row>
    <row r="439" spans="2:51" s="13" customFormat="1" ht="11.25">
      <c r="B439" s="155"/>
      <c r="D439" s="149" t="s">
        <v>189</v>
      </c>
      <c r="E439" s="156" t="s">
        <v>19</v>
      </c>
      <c r="F439" s="157" t="s">
        <v>333</v>
      </c>
      <c r="H439" s="158">
        <v>-4.37</v>
      </c>
      <c r="I439" s="159"/>
      <c r="L439" s="155"/>
      <c r="M439" s="160"/>
      <c r="T439" s="161"/>
      <c r="AT439" s="156" t="s">
        <v>189</v>
      </c>
      <c r="AU439" s="156" t="s">
        <v>81</v>
      </c>
      <c r="AV439" s="13" t="s">
        <v>81</v>
      </c>
      <c r="AW439" s="13" t="s">
        <v>33</v>
      </c>
      <c r="AX439" s="13" t="s">
        <v>72</v>
      </c>
      <c r="AY439" s="156" t="s">
        <v>124</v>
      </c>
    </row>
    <row r="440" spans="2:51" s="13" customFormat="1" ht="11.25">
      <c r="B440" s="155"/>
      <c r="D440" s="149" t="s">
        <v>189</v>
      </c>
      <c r="E440" s="156" t="s">
        <v>19</v>
      </c>
      <c r="F440" s="157" t="s">
        <v>334</v>
      </c>
      <c r="H440" s="158">
        <v>1.665</v>
      </c>
      <c r="I440" s="159"/>
      <c r="L440" s="155"/>
      <c r="M440" s="160"/>
      <c r="T440" s="161"/>
      <c r="AT440" s="156" t="s">
        <v>189</v>
      </c>
      <c r="AU440" s="156" t="s">
        <v>81</v>
      </c>
      <c r="AV440" s="13" t="s">
        <v>81</v>
      </c>
      <c r="AW440" s="13" t="s">
        <v>33</v>
      </c>
      <c r="AX440" s="13" t="s">
        <v>72</v>
      </c>
      <c r="AY440" s="156" t="s">
        <v>124</v>
      </c>
    </row>
    <row r="441" spans="2:51" s="13" customFormat="1" ht="11.25">
      <c r="B441" s="155"/>
      <c r="D441" s="149" t="s">
        <v>189</v>
      </c>
      <c r="E441" s="156" t="s">
        <v>19</v>
      </c>
      <c r="F441" s="157" t="s">
        <v>335</v>
      </c>
      <c r="H441" s="158">
        <v>-5.8879999999999999</v>
      </c>
      <c r="I441" s="159"/>
      <c r="L441" s="155"/>
      <c r="M441" s="160"/>
      <c r="T441" s="161"/>
      <c r="AT441" s="156" t="s">
        <v>189</v>
      </c>
      <c r="AU441" s="156" t="s">
        <v>81</v>
      </c>
      <c r="AV441" s="13" t="s">
        <v>81</v>
      </c>
      <c r="AW441" s="13" t="s">
        <v>33</v>
      </c>
      <c r="AX441" s="13" t="s">
        <v>72</v>
      </c>
      <c r="AY441" s="156" t="s">
        <v>124</v>
      </c>
    </row>
    <row r="442" spans="2:51" s="13" customFormat="1" ht="11.25">
      <c r="B442" s="155"/>
      <c r="D442" s="149" t="s">
        <v>189</v>
      </c>
      <c r="E442" s="156" t="s">
        <v>19</v>
      </c>
      <c r="F442" s="157" t="s">
        <v>564</v>
      </c>
      <c r="H442" s="158">
        <v>4.41</v>
      </c>
      <c r="I442" s="159"/>
      <c r="L442" s="155"/>
      <c r="M442" s="160"/>
      <c r="T442" s="161"/>
      <c r="AT442" s="156" t="s">
        <v>189</v>
      </c>
      <c r="AU442" s="156" t="s">
        <v>81</v>
      </c>
      <c r="AV442" s="13" t="s">
        <v>81</v>
      </c>
      <c r="AW442" s="13" t="s">
        <v>33</v>
      </c>
      <c r="AX442" s="13" t="s">
        <v>72</v>
      </c>
      <c r="AY442" s="156" t="s">
        <v>124</v>
      </c>
    </row>
    <row r="443" spans="2:51" s="13" customFormat="1" ht="11.25">
      <c r="B443" s="155"/>
      <c r="D443" s="149" t="s">
        <v>189</v>
      </c>
      <c r="E443" s="156" t="s">
        <v>19</v>
      </c>
      <c r="F443" s="157" t="s">
        <v>338</v>
      </c>
      <c r="H443" s="158">
        <v>-16.367999999999999</v>
      </c>
      <c r="I443" s="159"/>
      <c r="L443" s="155"/>
      <c r="M443" s="160"/>
      <c r="T443" s="161"/>
      <c r="AT443" s="156" t="s">
        <v>189</v>
      </c>
      <c r="AU443" s="156" t="s">
        <v>81</v>
      </c>
      <c r="AV443" s="13" t="s">
        <v>81</v>
      </c>
      <c r="AW443" s="13" t="s">
        <v>33</v>
      </c>
      <c r="AX443" s="13" t="s">
        <v>72</v>
      </c>
      <c r="AY443" s="156" t="s">
        <v>124</v>
      </c>
    </row>
    <row r="444" spans="2:51" s="13" customFormat="1" ht="11.25">
      <c r="B444" s="155"/>
      <c r="D444" s="149" t="s">
        <v>189</v>
      </c>
      <c r="E444" s="156" t="s">
        <v>19</v>
      </c>
      <c r="F444" s="157" t="s">
        <v>565</v>
      </c>
      <c r="H444" s="158">
        <v>3.3149999999999999</v>
      </c>
      <c r="I444" s="159"/>
      <c r="L444" s="155"/>
      <c r="M444" s="160"/>
      <c r="T444" s="161"/>
      <c r="AT444" s="156" t="s">
        <v>189</v>
      </c>
      <c r="AU444" s="156" t="s">
        <v>81</v>
      </c>
      <c r="AV444" s="13" t="s">
        <v>81</v>
      </c>
      <c r="AW444" s="13" t="s">
        <v>33</v>
      </c>
      <c r="AX444" s="13" t="s">
        <v>72</v>
      </c>
      <c r="AY444" s="156" t="s">
        <v>124</v>
      </c>
    </row>
    <row r="445" spans="2:51" s="13" customFormat="1" ht="11.25">
      <c r="B445" s="155"/>
      <c r="D445" s="149" t="s">
        <v>189</v>
      </c>
      <c r="E445" s="156" t="s">
        <v>19</v>
      </c>
      <c r="F445" s="157" t="s">
        <v>566</v>
      </c>
      <c r="H445" s="158">
        <v>-6.44</v>
      </c>
      <c r="I445" s="159"/>
      <c r="L445" s="155"/>
      <c r="M445" s="160"/>
      <c r="T445" s="161"/>
      <c r="AT445" s="156" t="s">
        <v>189</v>
      </c>
      <c r="AU445" s="156" t="s">
        <v>81</v>
      </c>
      <c r="AV445" s="13" t="s">
        <v>81</v>
      </c>
      <c r="AW445" s="13" t="s">
        <v>33</v>
      </c>
      <c r="AX445" s="13" t="s">
        <v>72</v>
      </c>
      <c r="AY445" s="156" t="s">
        <v>124</v>
      </c>
    </row>
    <row r="446" spans="2:51" s="13" customFormat="1" ht="11.25">
      <c r="B446" s="155"/>
      <c r="D446" s="149" t="s">
        <v>189</v>
      </c>
      <c r="E446" s="156" t="s">
        <v>19</v>
      </c>
      <c r="F446" s="157" t="s">
        <v>567</v>
      </c>
      <c r="H446" s="158">
        <v>1.8</v>
      </c>
      <c r="I446" s="159"/>
      <c r="L446" s="155"/>
      <c r="M446" s="160"/>
      <c r="T446" s="161"/>
      <c r="AT446" s="156" t="s">
        <v>189</v>
      </c>
      <c r="AU446" s="156" t="s">
        <v>81</v>
      </c>
      <c r="AV446" s="13" t="s">
        <v>81</v>
      </c>
      <c r="AW446" s="13" t="s">
        <v>33</v>
      </c>
      <c r="AX446" s="13" t="s">
        <v>72</v>
      </c>
      <c r="AY446" s="156" t="s">
        <v>124</v>
      </c>
    </row>
    <row r="447" spans="2:51" s="13" customFormat="1" ht="11.25">
      <c r="B447" s="155"/>
      <c r="D447" s="149" t="s">
        <v>189</v>
      </c>
      <c r="E447" s="156" t="s">
        <v>19</v>
      </c>
      <c r="F447" s="157" t="s">
        <v>568</v>
      </c>
      <c r="H447" s="158">
        <v>-2.9279999999999999</v>
      </c>
      <c r="I447" s="159"/>
      <c r="L447" s="155"/>
      <c r="M447" s="160"/>
      <c r="T447" s="161"/>
      <c r="AT447" s="156" t="s">
        <v>189</v>
      </c>
      <c r="AU447" s="156" t="s">
        <v>81</v>
      </c>
      <c r="AV447" s="13" t="s">
        <v>81</v>
      </c>
      <c r="AW447" s="13" t="s">
        <v>33</v>
      </c>
      <c r="AX447" s="13" t="s">
        <v>72</v>
      </c>
      <c r="AY447" s="156" t="s">
        <v>124</v>
      </c>
    </row>
    <row r="448" spans="2:51" s="13" customFormat="1" ht="11.25">
      <c r="B448" s="155"/>
      <c r="D448" s="149" t="s">
        <v>189</v>
      </c>
      <c r="E448" s="156" t="s">
        <v>19</v>
      </c>
      <c r="F448" s="157" t="s">
        <v>337</v>
      </c>
      <c r="H448" s="158">
        <v>-4.2</v>
      </c>
      <c r="I448" s="159"/>
      <c r="L448" s="155"/>
      <c r="M448" s="160"/>
      <c r="T448" s="161"/>
      <c r="AT448" s="156" t="s">
        <v>189</v>
      </c>
      <c r="AU448" s="156" t="s">
        <v>81</v>
      </c>
      <c r="AV448" s="13" t="s">
        <v>81</v>
      </c>
      <c r="AW448" s="13" t="s">
        <v>33</v>
      </c>
      <c r="AX448" s="13" t="s">
        <v>72</v>
      </c>
      <c r="AY448" s="156" t="s">
        <v>124</v>
      </c>
    </row>
    <row r="449" spans="2:65" s="13" customFormat="1" ht="11.25">
      <c r="B449" s="155"/>
      <c r="D449" s="149" t="s">
        <v>189</v>
      </c>
      <c r="E449" s="156" t="s">
        <v>19</v>
      </c>
      <c r="F449" s="157" t="s">
        <v>335</v>
      </c>
      <c r="H449" s="158">
        <v>-5.8879999999999999</v>
      </c>
      <c r="I449" s="159"/>
      <c r="L449" s="155"/>
      <c r="M449" s="160"/>
      <c r="T449" s="161"/>
      <c r="AT449" s="156" t="s">
        <v>189</v>
      </c>
      <c r="AU449" s="156" t="s">
        <v>81</v>
      </c>
      <c r="AV449" s="13" t="s">
        <v>81</v>
      </c>
      <c r="AW449" s="13" t="s">
        <v>33</v>
      </c>
      <c r="AX449" s="13" t="s">
        <v>72</v>
      </c>
      <c r="AY449" s="156" t="s">
        <v>124</v>
      </c>
    </row>
    <row r="450" spans="2:65" s="13" customFormat="1" ht="11.25">
      <c r="B450" s="155"/>
      <c r="D450" s="149" t="s">
        <v>189</v>
      </c>
      <c r="E450" s="156" t="s">
        <v>19</v>
      </c>
      <c r="F450" s="157" t="s">
        <v>336</v>
      </c>
      <c r="H450" s="158">
        <v>3.0870000000000002</v>
      </c>
      <c r="I450" s="159"/>
      <c r="L450" s="155"/>
      <c r="M450" s="160"/>
      <c r="T450" s="161"/>
      <c r="AT450" s="156" t="s">
        <v>189</v>
      </c>
      <c r="AU450" s="156" t="s">
        <v>81</v>
      </c>
      <c r="AV450" s="13" t="s">
        <v>81</v>
      </c>
      <c r="AW450" s="13" t="s">
        <v>33</v>
      </c>
      <c r="AX450" s="13" t="s">
        <v>72</v>
      </c>
      <c r="AY450" s="156" t="s">
        <v>124</v>
      </c>
    </row>
    <row r="451" spans="2:65" s="13" customFormat="1" ht="11.25">
      <c r="B451" s="155"/>
      <c r="D451" s="149" t="s">
        <v>189</v>
      </c>
      <c r="E451" s="156" t="s">
        <v>19</v>
      </c>
      <c r="F451" s="157" t="s">
        <v>569</v>
      </c>
      <c r="H451" s="158">
        <v>-8.2799999999999994</v>
      </c>
      <c r="I451" s="159"/>
      <c r="L451" s="155"/>
      <c r="M451" s="160"/>
      <c r="T451" s="161"/>
      <c r="AT451" s="156" t="s">
        <v>189</v>
      </c>
      <c r="AU451" s="156" t="s">
        <v>81</v>
      </c>
      <c r="AV451" s="13" t="s">
        <v>81</v>
      </c>
      <c r="AW451" s="13" t="s">
        <v>33</v>
      </c>
      <c r="AX451" s="13" t="s">
        <v>72</v>
      </c>
      <c r="AY451" s="156" t="s">
        <v>124</v>
      </c>
    </row>
    <row r="452" spans="2:65" s="13" customFormat="1" ht="11.25">
      <c r="B452" s="155"/>
      <c r="D452" s="149" t="s">
        <v>189</v>
      </c>
      <c r="E452" s="156" t="s">
        <v>19</v>
      </c>
      <c r="F452" s="157" t="s">
        <v>570</v>
      </c>
      <c r="H452" s="158">
        <v>5.12</v>
      </c>
      <c r="I452" s="159"/>
      <c r="L452" s="155"/>
      <c r="M452" s="160"/>
      <c r="T452" s="161"/>
      <c r="AT452" s="156" t="s">
        <v>189</v>
      </c>
      <c r="AU452" s="156" t="s">
        <v>81</v>
      </c>
      <c r="AV452" s="13" t="s">
        <v>81</v>
      </c>
      <c r="AW452" s="13" t="s">
        <v>33</v>
      </c>
      <c r="AX452" s="13" t="s">
        <v>72</v>
      </c>
      <c r="AY452" s="156" t="s">
        <v>124</v>
      </c>
    </row>
    <row r="453" spans="2:65" s="13" customFormat="1" ht="11.25">
      <c r="B453" s="155"/>
      <c r="D453" s="149" t="s">
        <v>189</v>
      </c>
      <c r="E453" s="156" t="s">
        <v>19</v>
      </c>
      <c r="F453" s="157" t="s">
        <v>365</v>
      </c>
      <c r="H453" s="158">
        <v>-45.12</v>
      </c>
      <c r="I453" s="159"/>
      <c r="L453" s="155"/>
      <c r="M453" s="160"/>
      <c r="T453" s="161"/>
      <c r="AT453" s="156" t="s">
        <v>189</v>
      </c>
      <c r="AU453" s="156" t="s">
        <v>81</v>
      </c>
      <c r="AV453" s="13" t="s">
        <v>81</v>
      </c>
      <c r="AW453" s="13" t="s">
        <v>33</v>
      </c>
      <c r="AX453" s="13" t="s">
        <v>72</v>
      </c>
      <c r="AY453" s="156" t="s">
        <v>124</v>
      </c>
    </row>
    <row r="454" spans="2:65" s="13" customFormat="1" ht="11.25">
      <c r="B454" s="155"/>
      <c r="D454" s="149" t="s">
        <v>189</v>
      </c>
      <c r="E454" s="156" t="s">
        <v>19</v>
      </c>
      <c r="F454" s="157" t="s">
        <v>571</v>
      </c>
      <c r="H454" s="158">
        <v>-1.1399999999999999</v>
      </c>
      <c r="I454" s="159"/>
      <c r="L454" s="155"/>
      <c r="M454" s="160"/>
      <c r="T454" s="161"/>
      <c r="AT454" s="156" t="s">
        <v>189</v>
      </c>
      <c r="AU454" s="156" t="s">
        <v>81</v>
      </c>
      <c r="AV454" s="13" t="s">
        <v>81</v>
      </c>
      <c r="AW454" s="13" t="s">
        <v>33</v>
      </c>
      <c r="AX454" s="13" t="s">
        <v>72</v>
      </c>
      <c r="AY454" s="156" t="s">
        <v>124</v>
      </c>
    </row>
    <row r="455" spans="2:65" s="13" customFormat="1" ht="11.25">
      <c r="B455" s="155"/>
      <c r="D455" s="149" t="s">
        <v>189</v>
      </c>
      <c r="E455" s="156" t="s">
        <v>19</v>
      </c>
      <c r="F455" s="157" t="s">
        <v>348</v>
      </c>
      <c r="H455" s="158">
        <v>25.074999999999999</v>
      </c>
      <c r="I455" s="159"/>
      <c r="L455" s="155"/>
      <c r="M455" s="160"/>
      <c r="T455" s="161"/>
      <c r="AT455" s="156" t="s">
        <v>189</v>
      </c>
      <c r="AU455" s="156" t="s">
        <v>81</v>
      </c>
      <c r="AV455" s="13" t="s">
        <v>81</v>
      </c>
      <c r="AW455" s="13" t="s">
        <v>33</v>
      </c>
      <c r="AX455" s="13" t="s">
        <v>72</v>
      </c>
      <c r="AY455" s="156" t="s">
        <v>124</v>
      </c>
    </row>
    <row r="456" spans="2:65" s="13" customFormat="1" ht="11.25">
      <c r="B456" s="155"/>
      <c r="D456" s="149" t="s">
        <v>189</v>
      </c>
      <c r="E456" s="156" t="s">
        <v>19</v>
      </c>
      <c r="F456" s="157" t="s">
        <v>367</v>
      </c>
      <c r="H456" s="158">
        <v>20.25</v>
      </c>
      <c r="I456" s="159"/>
      <c r="L456" s="155"/>
      <c r="M456" s="160"/>
      <c r="T456" s="161"/>
      <c r="AT456" s="156" t="s">
        <v>189</v>
      </c>
      <c r="AU456" s="156" t="s">
        <v>81</v>
      </c>
      <c r="AV456" s="13" t="s">
        <v>81</v>
      </c>
      <c r="AW456" s="13" t="s">
        <v>33</v>
      </c>
      <c r="AX456" s="13" t="s">
        <v>72</v>
      </c>
      <c r="AY456" s="156" t="s">
        <v>124</v>
      </c>
    </row>
    <row r="457" spans="2:65" s="13" customFormat="1" ht="11.25">
      <c r="B457" s="155"/>
      <c r="D457" s="149" t="s">
        <v>189</v>
      </c>
      <c r="E457" s="156" t="s">
        <v>19</v>
      </c>
      <c r="F457" s="157" t="s">
        <v>572</v>
      </c>
      <c r="H457" s="158">
        <v>0.93</v>
      </c>
      <c r="I457" s="159"/>
      <c r="L457" s="155"/>
      <c r="M457" s="160"/>
      <c r="T457" s="161"/>
      <c r="AT457" s="156" t="s">
        <v>189</v>
      </c>
      <c r="AU457" s="156" t="s">
        <v>81</v>
      </c>
      <c r="AV457" s="13" t="s">
        <v>81</v>
      </c>
      <c r="AW457" s="13" t="s">
        <v>33</v>
      </c>
      <c r="AX457" s="13" t="s">
        <v>72</v>
      </c>
      <c r="AY457" s="156" t="s">
        <v>124</v>
      </c>
    </row>
    <row r="458" spans="2:65" s="14" customFormat="1" ht="11.25">
      <c r="B458" s="162"/>
      <c r="D458" s="149" t="s">
        <v>189</v>
      </c>
      <c r="E458" s="163" t="s">
        <v>19</v>
      </c>
      <c r="F458" s="164" t="s">
        <v>203</v>
      </c>
      <c r="H458" s="165">
        <v>610.77599999999973</v>
      </c>
      <c r="I458" s="166"/>
      <c r="L458" s="162"/>
      <c r="M458" s="167"/>
      <c r="T458" s="168"/>
      <c r="AT458" s="163" t="s">
        <v>189</v>
      </c>
      <c r="AU458" s="163" t="s">
        <v>81</v>
      </c>
      <c r="AV458" s="14" t="s">
        <v>148</v>
      </c>
      <c r="AW458" s="14" t="s">
        <v>33</v>
      </c>
      <c r="AX458" s="14" t="s">
        <v>79</v>
      </c>
      <c r="AY458" s="163" t="s">
        <v>124</v>
      </c>
    </row>
    <row r="459" spans="2:65" s="1" customFormat="1" ht="24.2" customHeight="1">
      <c r="B459" s="33"/>
      <c r="C459" s="128" t="s">
        <v>573</v>
      </c>
      <c r="D459" s="128" t="s">
        <v>127</v>
      </c>
      <c r="E459" s="129" t="s">
        <v>574</v>
      </c>
      <c r="F459" s="130" t="s">
        <v>575</v>
      </c>
      <c r="G459" s="131" t="s">
        <v>186</v>
      </c>
      <c r="H459" s="132">
        <v>44.274999999999999</v>
      </c>
      <c r="I459" s="133"/>
      <c r="J459" s="134">
        <f>ROUND(I459*H459,2)</f>
        <v>0</v>
      </c>
      <c r="K459" s="130" t="s">
        <v>131</v>
      </c>
      <c r="L459" s="33"/>
      <c r="M459" s="135" t="s">
        <v>19</v>
      </c>
      <c r="N459" s="136" t="s">
        <v>43</v>
      </c>
      <c r="P459" s="137">
        <f>O459*H459</f>
        <v>0</v>
      </c>
      <c r="Q459" s="137">
        <v>0</v>
      </c>
      <c r="R459" s="137">
        <f>Q459*H459</f>
        <v>0</v>
      </c>
      <c r="S459" s="137">
        <v>6.8000000000000005E-2</v>
      </c>
      <c r="T459" s="138">
        <f>S459*H459</f>
        <v>3.0106999999999999</v>
      </c>
      <c r="AR459" s="139" t="s">
        <v>148</v>
      </c>
      <c r="AT459" s="139" t="s">
        <v>127</v>
      </c>
      <c r="AU459" s="139" t="s">
        <v>81</v>
      </c>
      <c r="AY459" s="18" t="s">
        <v>124</v>
      </c>
      <c r="BE459" s="140">
        <f>IF(N459="základní",J459,0)</f>
        <v>0</v>
      </c>
      <c r="BF459" s="140">
        <f>IF(N459="snížená",J459,0)</f>
        <v>0</v>
      </c>
      <c r="BG459" s="140">
        <f>IF(N459="zákl. přenesená",J459,0)</f>
        <v>0</v>
      </c>
      <c r="BH459" s="140">
        <f>IF(N459="sníž. přenesená",J459,0)</f>
        <v>0</v>
      </c>
      <c r="BI459" s="140">
        <f>IF(N459="nulová",J459,0)</f>
        <v>0</v>
      </c>
      <c r="BJ459" s="18" t="s">
        <v>79</v>
      </c>
      <c r="BK459" s="140">
        <f>ROUND(I459*H459,2)</f>
        <v>0</v>
      </c>
      <c r="BL459" s="18" t="s">
        <v>148</v>
      </c>
      <c r="BM459" s="139" t="s">
        <v>576</v>
      </c>
    </row>
    <row r="460" spans="2:65" s="1" customFormat="1" ht="11.25">
      <c r="B460" s="33"/>
      <c r="D460" s="141" t="s">
        <v>134</v>
      </c>
      <c r="F460" s="142" t="s">
        <v>577</v>
      </c>
      <c r="I460" s="143"/>
      <c r="L460" s="33"/>
      <c r="M460" s="144"/>
      <c r="T460" s="54"/>
      <c r="AT460" s="18" t="s">
        <v>134</v>
      </c>
      <c r="AU460" s="18" t="s">
        <v>81</v>
      </c>
    </row>
    <row r="461" spans="2:65" s="12" customFormat="1" ht="11.25">
      <c r="B461" s="148"/>
      <c r="D461" s="149" t="s">
        <v>189</v>
      </c>
      <c r="E461" s="150" t="s">
        <v>19</v>
      </c>
      <c r="F461" s="151" t="s">
        <v>578</v>
      </c>
      <c r="H461" s="150" t="s">
        <v>19</v>
      </c>
      <c r="I461" s="152"/>
      <c r="L461" s="148"/>
      <c r="M461" s="153"/>
      <c r="T461" s="154"/>
      <c r="AT461" s="150" t="s">
        <v>189</v>
      </c>
      <c r="AU461" s="150" t="s">
        <v>81</v>
      </c>
      <c r="AV461" s="12" t="s">
        <v>79</v>
      </c>
      <c r="AW461" s="12" t="s">
        <v>33</v>
      </c>
      <c r="AX461" s="12" t="s">
        <v>72</v>
      </c>
      <c r="AY461" s="150" t="s">
        <v>124</v>
      </c>
    </row>
    <row r="462" spans="2:65" s="13" customFormat="1" ht="11.25">
      <c r="B462" s="155"/>
      <c r="D462" s="149" t="s">
        <v>189</v>
      </c>
      <c r="E462" s="156" t="s">
        <v>19</v>
      </c>
      <c r="F462" s="157" t="s">
        <v>579</v>
      </c>
      <c r="H462" s="158">
        <v>4.29</v>
      </c>
      <c r="I462" s="159"/>
      <c r="L462" s="155"/>
      <c r="M462" s="160"/>
      <c r="T462" s="161"/>
      <c r="AT462" s="156" t="s">
        <v>189</v>
      </c>
      <c r="AU462" s="156" t="s">
        <v>81</v>
      </c>
      <c r="AV462" s="13" t="s">
        <v>81</v>
      </c>
      <c r="AW462" s="13" t="s">
        <v>33</v>
      </c>
      <c r="AX462" s="13" t="s">
        <v>72</v>
      </c>
      <c r="AY462" s="156" t="s">
        <v>124</v>
      </c>
    </row>
    <row r="463" spans="2:65" s="13" customFormat="1" ht="11.25">
      <c r="B463" s="155"/>
      <c r="D463" s="149" t="s">
        <v>189</v>
      </c>
      <c r="E463" s="156" t="s">
        <v>19</v>
      </c>
      <c r="F463" s="157" t="s">
        <v>580</v>
      </c>
      <c r="H463" s="158">
        <v>9.5000000000000001E-2</v>
      </c>
      <c r="I463" s="159"/>
      <c r="L463" s="155"/>
      <c r="M463" s="160"/>
      <c r="T463" s="161"/>
      <c r="AT463" s="156" t="s">
        <v>189</v>
      </c>
      <c r="AU463" s="156" t="s">
        <v>81</v>
      </c>
      <c r="AV463" s="13" t="s">
        <v>81</v>
      </c>
      <c r="AW463" s="13" t="s">
        <v>33</v>
      </c>
      <c r="AX463" s="13" t="s">
        <v>72</v>
      </c>
      <c r="AY463" s="156" t="s">
        <v>124</v>
      </c>
    </row>
    <row r="464" spans="2:65" s="12" customFormat="1" ht="11.25">
      <c r="B464" s="148"/>
      <c r="D464" s="149" t="s">
        <v>189</v>
      </c>
      <c r="E464" s="150" t="s">
        <v>19</v>
      </c>
      <c r="F464" s="151" t="s">
        <v>531</v>
      </c>
      <c r="H464" s="150" t="s">
        <v>19</v>
      </c>
      <c r="I464" s="152"/>
      <c r="L464" s="148"/>
      <c r="M464" s="153"/>
      <c r="T464" s="154"/>
      <c r="AT464" s="150" t="s">
        <v>189</v>
      </c>
      <c r="AU464" s="150" t="s">
        <v>81</v>
      </c>
      <c r="AV464" s="12" t="s">
        <v>79</v>
      </c>
      <c r="AW464" s="12" t="s">
        <v>33</v>
      </c>
      <c r="AX464" s="12" t="s">
        <v>72</v>
      </c>
      <c r="AY464" s="150" t="s">
        <v>124</v>
      </c>
    </row>
    <row r="465" spans="2:65" s="13" customFormat="1" ht="11.25">
      <c r="B465" s="155"/>
      <c r="D465" s="149" t="s">
        <v>189</v>
      </c>
      <c r="E465" s="156" t="s">
        <v>19</v>
      </c>
      <c r="F465" s="157" t="s">
        <v>581</v>
      </c>
      <c r="H465" s="158">
        <v>25.96</v>
      </c>
      <c r="I465" s="159"/>
      <c r="L465" s="155"/>
      <c r="M465" s="160"/>
      <c r="T465" s="161"/>
      <c r="AT465" s="156" t="s">
        <v>189</v>
      </c>
      <c r="AU465" s="156" t="s">
        <v>81</v>
      </c>
      <c r="AV465" s="13" t="s">
        <v>81</v>
      </c>
      <c r="AW465" s="13" t="s">
        <v>33</v>
      </c>
      <c r="AX465" s="13" t="s">
        <v>72</v>
      </c>
      <c r="AY465" s="156" t="s">
        <v>124</v>
      </c>
    </row>
    <row r="466" spans="2:65" s="13" customFormat="1" ht="11.25">
      <c r="B466" s="155"/>
      <c r="D466" s="149" t="s">
        <v>189</v>
      </c>
      <c r="E466" s="156" t="s">
        <v>19</v>
      </c>
      <c r="F466" s="157" t="s">
        <v>582</v>
      </c>
      <c r="H466" s="158">
        <v>-1.89</v>
      </c>
      <c r="I466" s="159"/>
      <c r="L466" s="155"/>
      <c r="M466" s="160"/>
      <c r="T466" s="161"/>
      <c r="AT466" s="156" t="s">
        <v>189</v>
      </c>
      <c r="AU466" s="156" t="s">
        <v>81</v>
      </c>
      <c r="AV466" s="13" t="s">
        <v>81</v>
      </c>
      <c r="AW466" s="13" t="s">
        <v>33</v>
      </c>
      <c r="AX466" s="13" t="s">
        <v>72</v>
      </c>
      <c r="AY466" s="156" t="s">
        <v>124</v>
      </c>
    </row>
    <row r="467" spans="2:65" s="13" customFormat="1" ht="11.25">
      <c r="B467" s="155"/>
      <c r="D467" s="149" t="s">
        <v>189</v>
      </c>
      <c r="E467" s="156" t="s">
        <v>19</v>
      </c>
      <c r="F467" s="157" t="s">
        <v>283</v>
      </c>
      <c r="H467" s="158">
        <v>-2.1</v>
      </c>
      <c r="I467" s="159"/>
      <c r="L467" s="155"/>
      <c r="M467" s="160"/>
      <c r="T467" s="161"/>
      <c r="AT467" s="156" t="s">
        <v>189</v>
      </c>
      <c r="AU467" s="156" t="s">
        <v>81</v>
      </c>
      <c r="AV467" s="13" t="s">
        <v>81</v>
      </c>
      <c r="AW467" s="13" t="s">
        <v>33</v>
      </c>
      <c r="AX467" s="13" t="s">
        <v>72</v>
      </c>
      <c r="AY467" s="156" t="s">
        <v>124</v>
      </c>
    </row>
    <row r="468" spans="2:65" s="12" customFormat="1" ht="11.25">
      <c r="B468" s="148"/>
      <c r="D468" s="149" t="s">
        <v>189</v>
      </c>
      <c r="E468" s="150" t="s">
        <v>19</v>
      </c>
      <c r="F468" s="151" t="s">
        <v>583</v>
      </c>
      <c r="H468" s="150" t="s">
        <v>19</v>
      </c>
      <c r="I468" s="152"/>
      <c r="L468" s="148"/>
      <c r="M468" s="153"/>
      <c r="T468" s="154"/>
      <c r="AT468" s="150" t="s">
        <v>189</v>
      </c>
      <c r="AU468" s="150" t="s">
        <v>81</v>
      </c>
      <c r="AV468" s="12" t="s">
        <v>79</v>
      </c>
      <c r="AW468" s="12" t="s">
        <v>33</v>
      </c>
      <c r="AX468" s="12" t="s">
        <v>72</v>
      </c>
      <c r="AY468" s="150" t="s">
        <v>124</v>
      </c>
    </row>
    <row r="469" spans="2:65" s="13" customFormat="1" ht="11.25">
      <c r="B469" s="155"/>
      <c r="D469" s="149" t="s">
        <v>189</v>
      </c>
      <c r="E469" s="156" t="s">
        <v>19</v>
      </c>
      <c r="F469" s="157" t="s">
        <v>584</v>
      </c>
      <c r="H469" s="158">
        <v>11.52</v>
      </c>
      <c r="I469" s="159"/>
      <c r="L469" s="155"/>
      <c r="M469" s="160"/>
      <c r="T469" s="161"/>
      <c r="AT469" s="156" t="s">
        <v>189</v>
      </c>
      <c r="AU469" s="156" t="s">
        <v>81</v>
      </c>
      <c r="AV469" s="13" t="s">
        <v>81</v>
      </c>
      <c r="AW469" s="13" t="s">
        <v>33</v>
      </c>
      <c r="AX469" s="13" t="s">
        <v>72</v>
      </c>
      <c r="AY469" s="156" t="s">
        <v>124</v>
      </c>
    </row>
    <row r="470" spans="2:65" s="12" customFormat="1" ht="11.25">
      <c r="B470" s="148"/>
      <c r="D470" s="149" t="s">
        <v>189</v>
      </c>
      <c r="E470" s="150" t="s">
        <v>19</v>
      </c>
      <c r="F470" s="151" t="s">
        <v>585</v>
      </c>
      <c r="H470" s="150" t="s">
        <v>19</v>
      </c>
      <c r="I470" s="152"/>
      <c r="L470" s="148"/>
      <c r="M470" s="153"/>
      <c r="T470" s="154"/>
      <c r="AT470" s="150" t="s">
        <v>189</v>
      </c>
      <c r="AU470" s="150" t="s">
        <v>81</v>
      </c>
      <c r="AV470" s="12" t="s">
        <v>79</v>
      </c>
      <c r="AW470" s="12" t="s">
        <v>33</v>
      </c>
      <c r="AX470" s="12" t="s">
        <v>72</v>
      </c>
      <c r="AY470" s="150" t="s">
        <v>124</v>
      </c>
    </row>
    <row r="471" spans="2:65" s="13" customFormat="1" ht="11.25">
      <c r="B471" s="155"/>
      <c r="D471" s="149" t="s">
        <v>189</v>
      </c>
      <c r="E471" s="156" t="s">
        <v>19</v>
      </c>
      <c r="F471" s="157" t="s">
        <v>287</v>
      </c>
      <c r="H471" s="158">
        <v>6.4</v>
      </c>
      <c r="I471" s="159"/>
      <c r="L471" s="155"/>
      <c r="M471" s="160"/>
      <c r="T471" s="161"/>
      <c r="AT471" s="156" t="s">
        <v>189</v>
      </c>
      <c r="AU471" s="156" t="s">
        <v>81</v>
      </c>
      <c r="AV471" s="13" t="s">
        <v>81</v>
      </c>
      <c r="AW471" s="13" t="s">
        <v>33</v>
      </c>
      <c r="AX471" s="13" t="s">
        <v>72</v>
      </c>
      <c r="AY471" s="156" t="s">
        <v>124</v>
      </c>
    </row>
    <row r="472" spans="2:65" s="14" customFormat="1" ht="11.25">
      <c r="B472" s="162"/>
      <c r="D472" s="149" t="s">
        <v>189</v>
      </c>
      <c r="E472" s="163" t="s">
        <v>19</v>
      </c>
      <c r="F472" s="164" t="s">
        <v>203</v>
      </c>
      <c r="H472" s="165">
        <v>44.274999999999999</v>
      </c>
      <c r="I472" s="166"/>
      <c r="L472" s="162"/>
      <c r="M472" s="167"/>
      <c r="T472" s="168"/>
      <c r="AT472" s="163" t="s">
        <v>189</v>
      </c>
      <c r="AU472" s="163" t="s">
        <v>81</v>
      </c>
      <c r="AV472" s="14" t="s">
        <v>148</v>
      </c>
      <c r="AW472" s="14" t="s">
        <v>33</v>
      </c>
      <c r="AX472" s="14" t="s">
        <v>79</v>
      </c>
      <c r="AY472" s="163" t="s">
        <v>124</v>
      </c>
    </row>
    <row r="473" spans="2:65" s="1" customFormat="1" ht="24.2" customHeight="1">
      <c r="B473" s="33"/>
      <c r="C473" s="128" t="s">
        <v>586</v>
      </c>
      <c r="D473" s="128" t="s">
        <v>127</v>
      </c>
      <c r="E473" s="129" t="s">
        <v>587</v>
      </c>
      <c r="F473" s="130" t="s">
        <v>588</v>
      </c>
      <c r="G473" s="131" t="s">
        <v>186</v>
      </c>
      <c r="H473" s="132">
        <v>236.27199999999999</v>
      </c>
      <c r="I473" s="133"/>
      <c r="J473" s="134">
        <f>ROUND(I473*H473,2)</f>
        <v>0</v>
      </c>
      <c r="K473" s="130" t="s">
        <v>131</v>
      </c>
      <c r="L473" s="33"/>
      <c r="M473" s="135" t="s">
        <v>19</v>
      </c>
      <c r="N473" s="136" t="s">
        <v>43</v>
      </c>
      <c r="P473" s="137">
        <f>O473*H473</f>
        <v>0</v>
      </c>
      <c r="Q473" s="137">
        <v>1.2999999999999999E-4</v>
      </c>
      <c r="R473" s="137">
        <f>Q473*H473</f>
        <v>3.0715359999999997E-2</v>
      </c>
      <c r="S473" s="137">
        <v>0</v>
      </c>
      <c r="T473" s="138">
        <f>S473*H473</f>
        <v>0</v>
      </c>
      <c r="AR473" s="139" t="s">
        <v>148</v>
      </c>
      <c r="AT473" s="139" t="s">
        <v>127</v>
      </c>
      <c r="AU473" s="139" t="s">
        <v>81</v>
      </c>
      <c r="AY473" s="18" t="s">
        <v>124</v>
      </c>
      <c r="BE473" s="140">
        <f>IF(N473="základní",J473,0)</f>
        <v>0</v>
      </c>
      <c r="BF473" s="140">
        <f>IF(N473="snížená",J473,0)</f>
        <v>0</v>
      </c>
      <c r="BG473" s="140">
        <f>IF(N473="zákl. přenesená",J473,0)</f>
        <v>0</v>
      </c>
      <c r="BH473" s="140">
        <f>IF(N473="sníž. přenesená",J473,0)</f>
        <v>0</v>
      </c>
      <c r="BI473" s="140">
        <f>IF(N473="nulová",J473,0)</f>
        <v>0</v>
      </c>
      <c r="BJ473" s="18" t="s">
        <v>79</v>
      </c>
      <c r="BK473" s="140">
        <f>ROUND(I473*H473,2)</f>
        <v>0</v>
      </c>
      <c r="BL473" s="18" t="s">
        <v>148</v>
      </c>
      <c r="BM473" s="139" t="s">
        <v>589</v>
      </c>
    </row>
    <row r="474" spans="2:65" s="1" customFormat="1" ht="11.25">
      <c r="B474" s="33"/>
      <c r="D474" s="141" t="s">
        <v>134</v>
      </c>
      <c r="F474" s="142" t="s">
        <v>590</v>
      </c>
      <c r="I474" s="143"/>
      <c r="L474" s="33"/>
      <c r="M474" s="144"/>
      <c r="T474" s="54"/>
      <c r="AT474" s="18" t="s">
        <v>134</v>
      </c>
      <c r="AU474" s="18" t="s">
        <v>81</v>
      </c>
    </row>
    <row r="475" spans="2:65" s="1" customFormat="1" ht="24.2" customHeight="1">
      <c r="B475" s="33"/>
      <c r="C475" s="128" t="s">
        <v>591</v>
      </c>
      <c r="D475" s="128" t="s">
        <v>127</v>
      </c>
      <c r="E475" s="129" t="s">
        <v>592</v>
      </c>
      <c r="F475" s="130" t="s">
        <v>593</v>
      </c>
      <c r="G475" s="131" t="s">
        <v>186</v>
      </c>
      <c r="H475" s="132">
        <v>236.27199999999999</v>
      </c>
      <c r="I475" s="133"/>
      <c r="J475" s="134">
        <f>ROUND(I475*H475,2)</f>
        <v>0</v>
      </c>
      <c r="K475" s="130" t="s">
        <v>131</v>
      </c>
      <c r="L475" s="33"/>
      <c r="M475" s="135" t="s">
        <v>19</v>
      </c>
      <c r="N475" s="136" t="s">
        <v>43</v>
      </c>
      <c r="P475" s="137">
        <f>O475*H475</f>
        <v>0</v>
      </c>
      <c r="Q475" s="137">
        <v>4.0000000000000003E-5</v>
      </c>
      <c r="R475" s="137">
        <f>Q475*H475</f>
        <v>9.45088E-3</v>
      </c>
      <c r="S475" s="137">
        <v>0</v>
      </c>
      <c r="T475" s="138">
        <f>S475*H475</f>
        <v>0</v>
      </c>
      <c r="AR475" s="139" t="s">
        <v>148</v>
      </c>
      <c r="AT475" s="139" t="s">
        <v>127</v>
      </c>
      <c r="AU475" s="139" t="s">
        <v>81</v>
      </c>
      <c r="AY475" s="18" t="s">
        <v>124</v>
      </c>
      <c r="BE475" s="140">
        <f>IF(N475="základní",J475,0)</f>
        <v>0</v>
      </c>
      <c r="BF475" s="140">
        <f>IF(N475="snížená",J475,0)</f>
        <v>0</v>
      </c>
      <c r="BG475" s="140">
        <f>IF(N475="zákl. přenesená",J475,0)</f>
        <v>0</v>
      </c>
      <c r="BH475" s="140">
        <f>IF(N475="sníž. přenesená",J475,0)</f>
        <v>0</v>
      </c>
      <c r="BI475" s="140">
        <f>IF(N475="nulová",J475,0)</f>
        <v>0</v>
      </c>
      <c r="BJ475" s="18" t="s">
        <v>79</v>
      </c>
      <c r="BK475" s="140">
        <f>ROUND(I475*H475,2)</f>
        <v>0</v>
      </c>
      <c r="BL475" s="18" t="s">
        <v>148</v>
      </c>
      <c r="BM475" s="139" t="s">
        <v>594</v>
      </c>
    </row>
    <row r="476" spans="2:65" s="1" customFormat="1" ht="11.25">
      <c r="B476" s="33"/>
      <c r="D476" s="141" t="s">
        <v>134</v>
      </c>
      <c r="F476" s="142" t="s">
        <v>595</v>
      </c>
      <c r="I476" s="143"/>
      <c r="L476" s="33"/>
      <c r="M476" s="144"/>
      <c r="T476" s="54"/>
      <c r="AT476" s="18" t="s">
        <v>134</v>
      </c>
      <c r="AU476" s="18" t="s">
        <v>81</v>
      </c>
    </row>
    <row r="477" spans="2:65" s="11" customFormat="1" ht="22.9" customHeight="1">
      <c r="B477" s="116"/>
      <c r="D477" s="117" t="s">
        <v>71</v>
      </c>
      <c r="E477" s="126" t="s">
        <v>596</v>
      </c>
      <c r="F477" s="126" t="s">
        <v>597</v>
      </c>
      <c r="I477" s="119"/>
      <c r="J477" s="127">
        <f>BK477</f>
        <v>0</v>
      </c>
      <c r="L477" s="116"/>
      <c r="M477" s="121"/>
      <c r="P477" s="122">
        <f>SUM(P478:P500)</f>
        <v>0</v>
      </c>
      <c r="R477" s="122">
        <f>SUM(R478:R500)</f>
        <v>1.84525E-2</v>
      </c>
      <c r="T477" s="123">
        <f>SUM(T478:T500)</f>
        <v>0</v>
      </c>
      <c r="AR477" s="117" t="s">
        <v>79</v>
      </c>
      <c r="AT477" s="124" t="s">
        <v>71</v>
      </c>
      <c r="AU477" s="124" t="s">
        <v>79</v>
      </c>
      <c r="AY477" s="117" t="s">
        <v>124</v>
      </c>
      <c r="BK477" s="125">
        <f>SUM(BK478:BK500)</f>
        <v>0</v>
      </c>
    </row>
    <row r="478" spans="2:65" s="1" customFormat="1" ht="16.5" customHeight="1">
      <c r="B478" s="33"/>
      <c r="C478" s="128" t="s">
        <v>598</v>
      </c>
      <c r="D478" s="128" t="s">
        <v>127</v>
      </c>
      <c r="E478" s="129" t="s">
        <v>599</v>
      </c>
      <c r="F478" s="130" t="s">
        <v>600</v>
      </c>
      <c r="G478" s="131" t="s">
        <v>231</v>
      </c>
      <c r="H478" s="132">
        <v>3.355</v>
      </c>
      <c r="I478" s="133"/>
      <c r="J478" s="134">
        <f>ROUND(I478*H478,2)</f>
        <v>0</v>
      </c>
      <c r="K478" s="130" t="s">
        <v>131</v>
      </c>
      <c r="L478" s="33"/>
      <c r="M478" s="135" t="s">
        <v>19</v>
      </c>
      <c r="N478" s="136" t="s">
        <v>43</v>
      </c>
      <c r="P478" s="137">
        <f>O478*H478</f>
        <v>0</v>
      </c>
      <c r="Q478" s="137">
        <v>5.4999999999999997E-3</v>
      </c>
      <c r="R478" s="137">
        <f>Q478*H478</f>
        <v>1.84525E-2</v>
      </c>
      <c r="S478" s="137">
        <v>0</v>
      </c>
      <c r="T478" s="138">
        <f>S478*H478</f>
        <v>0</v>
      </c>
      <c r="AR478" s="139" t="s">
        <v>148</v>
      </c>
      <c r="AT478" s="139" t="s">
        <v>127</v>
      </c>
      <c r="AU478" s="139" t="s">
        <v>81</v>
      </c>
      <c r="AY478" s="18" t="s">
        <v>124</v>
      </c>
      <c r="BE478" s="140">
        <f>IF(N478="základní",J478,0)</f>
        <v>0</v>
      </c>
      <c r="BF478" s="140">
        <f>IF(N478="snížená",J478,0)</f>
        <v>0</v>
      </c>
      <c r="BG478" s="140">
        <f>IF(N478="zákl. přenesená",J478,0)</f>
        <v>0</v>
      </c>
      <c r="BH478" s="140">
        <f>IF(N478="sníž. přenesená",J478,0)</f>
        <v>0</v>
      </c>
      <c r="BI478" s="140">
        <f>IF(N478="nulová",J478,0)</f>
        <v>0</v>
      </c>
      <c r="BJ478" s="18" t="s">
        <v>79</v>
      </c>
      <c r="BK478" s="140">
        <f>ROUND(I478*H478,2)</f>
        <v>0</v>
      </c>
      <c r="BL478" s="18" t="s">
        <v>148</v>
      </c>
      <c r="BM478" s="139" t="s">
        <v>601</v>
      </c>
    </row>
    <row r="479" spans="2:65" s="1" customFormat="1" ht="11.25">
      <c r="B479" s="33"/>
      <c r="D479" s="141" t="s">
        <v>134</v>
      </c>
      <c r="F479" s="142" t="s">
        <v>602</v>
      </c>
      <c r="I479" s="143"/>
      <c r="L479" s="33"/>
      <c r="M479" s="144"/>
      <c r="T479" s="54"/>
      <c r="AT479" s="18" t="s">
        <v>134</v>
      </c>
      <c r="AU479" s="18" t="s">
        <v>81</v>
      </c>
    </row>
    <row r="480" spans="2:65" s="1" customFormat="1" ht="16.5" customHeight="1">
      <c r="B480" s="33"/>
      <c r="C480" s="128" t="s">
        <v>603</v>
      </c>
      <c r="D480" s="128" t="s">
        <v>127</v>
      </c>
      <c r="E480" s="129" t="s">
        <v>604</v>
      </c>
      <c r="F480" s="130" t="s">
        <v>605</v>
      </c>
      <c r="G480" s="131" t="s">
        <v>231</v>
      </c>
      <c r="H480" s="132">
        <v>73.915999999999997</v>
      </c>
      <c r="I480" s="133"/>
      <c r="J480" s="134">
        <f>ROUND(I480*H480,2)</f>
        <v>0</v>
      </c>
      <c r="K480" s="130" t="s">
        <v>131</v>
      </c>
      <c r="L480" s="33"/>
      <c r="M480" s="135" t="s">
        <v>19</v>
      </c>
      <c r="N480" s="136" t="s">
        <v>43</v>
      </c>
      <c r="P480" s="137">
        <f>O480*H480</f>
        <v>0</v>
      </c>
      <c r="Q480" s="137">
        <v>0</v>
      </c>
      <c r="R480" s="137">
        <f>Q480*H480</f>
        <v>0</v>
      </c>
      <c r="S480" s="137">
        <v>0</v>
      </c>
      <c r="T480" s="138">
        <f>S480*H480</f>
        <v>0</v>
      </c>
      <c r="AR480" s="139" t="s">
        <v>148</v>
      </c>
      <c r="AT480" s="139" t="s">
        <v>127</v>
      </c>
      <c r="AU480" s="139" t="s">
        <v>81</v>
      </c>
      <c r="AY480" s="18" t="s">
        <v>124</v>
      </c>
      <c r="BE480" s="140">
        <f>IF(N480="základní",J480,0)</f>
        <v>0</v>
      </c>
      <c r="BF480" s="140">
        <f>IF(N480="snížená",J480,0)</f>
        <v>0</v>
      </c>
      <c r="BG480" s="140">
        <f>IF(N480="zákl. přenesená",J480,0)</f>
        <v>0</v>
      </c>
      <c r="BH480" s="140">
        <f>IF(N480="sníž. přenesená",J480,0)</f>
        <v>0</v>
      </c>
      <c r="BI480" s="140">
        <f>IF(N480="nulová",J480,0)</f>
        <v>0</v>
      </c>
      <c r="BJ480" s="18" t="s">
        <v>79</v>
      </c>
      <c r="BK480" s="140">
        <f>ROUND(I480*H480,2)</f>
        <v>0</v>
      </c>
      <c r="BL480" s="18" t="s">
        <v>148</v>
      </c>
      <c r="BM480" s="139" t="s">
        <v>606</v>
      </c>
    </row>
    <row r="481" spans="2:65" s="1" customFormat="1" ht="11.25">
      <c r="B481" s="33"/>
      <c r="D481" s="141" t="s">
        <v>134</v>
      </c>
      <c r="F481" s="142" t="s">
        <v>607</v>
      </c>
      <c r="I481" s="143"/>
      <c r="L481" s="33"/>
      <c r="M481" s="144"/>
      <c r="T481" s="54"/>
      <c r="AT481" s="18" t="s">
        <v>134</v>
      </c>
      <c r="AU481" s="18" t="s">
        <v>81</v>
      </c>
    </row>
    <row r="482" spans="2:65" s="1" customFormat="1" ht="24.2" customHeight="1">
      <c r="B482" s="33"/>
      <c r="C482" s="128" t="s">
        <v>608</v>
      </c>
      <c r="D482" s="128" t="s">
        <v>127</v>
      </c>
      <c r="E482" s="129" t="s">
        <v>609</v>
      </c>
      <c r="F482" s="130" t="s">
        <v>610</v>
      </c>
      <c r="G482" s="131" t="s">
        <v>231</v>
      </c>
      <c r="H482" s="132">
        <v>73.915999999999997</v>
      </c>
      <c r="I482" s="133"/>
      <c r="J482" s="134">
        <f>ROUND(I482*H482,2)</f>
        <v>0</v>
      </c>
      <c r="K482" s="130" t="s">
        <v>131</v>
      </c>
      <c r="L482" s="33"/>
      <c r="M482" s="135" t="s">
        <v>19</v>
      </c>
      <c r="N482" s="136" t="s">
        <v>43</v>
      </c>
      <c r="P482" s="137">
        <f>O482*H482</f>
        <v>0</v>
      </c>
      <c r="Q482" s="137">
        <v>0</v>
      </c>
      <c r="R482" s="137">
        <f>Q482*H482</f>
        <v>0</v>
      </c>
      <c r="S482" s="137">
        <v>0</v>
      </c>
      <c r="T482" s="138">
        <f>S482*H482</f>
        <v>0</v>
      </c>
      <c r="AR482" s="139" t="s">
        <v>148</v>
      </c>
      <c r="AT482" s="139" t="s">
        <v>127</v>
      </c>
      <c r="AU482" s="139" t="s">
        <v>81</v>
      </c>
      <c r="AY482" s="18" t="s">
        <v>124</v>
      </c>
      <c r="BE482" s="140">
        <f>IF(N482="základní",J482,0)</f>
        <v>0</v>
      </c>
      <c r="BF482" s="140">
        <f>IF(N482="snížená",J482,0)</f>
        <v>0</v>
      </c>
      <c r="BG482" s="140">
        <f>IF(N482="zákl. přenesená",J482,0)</f>
        <v>0</v>
      </c>
      <c r="BH482" s="140">
        <f>IF(N482="sníž. přenesená",J482,0)</f>
        <v>0</v>
      </c>
      <c r="BI482" s="140">
        <f>IF(N482="nulová",J482,0)</f>
        <v>0</v>
      </c>
      <c r="BJ482" s="18" t="s">
        <v>79</v>
      </c>
      <c r="BK482" s="140">
        <f>ROUND(I482*H482,2)</f>
        <v>0</v>
      </c>
      <c r="BL482" s="18" t="s">
        <v>148</v>
      </c>
      <c r="BM482" s="139" t="s">
        <v>611</v>
      </c>
    </row>
    <row r="483" spans="2:65" s="1" customFormat="1" ht="11.25">
      <c r="B483" s="33"/>
      <c r="D483" s="141" t="s">
        <v>134</v>
      </c>
      <c r="F483" s="142" t="s">
        <v>612</v>
      </c>
      <c r="I483" s="143"/>
      <c r="L483" s="33"/>
      <c r="M483" s="144"/>
      <c r="T483" s="54"/>
      <c r="AT483" s="18" t="s">
        <v>134</v>
      </c>
      <c r="AU483" s="18" t="s">
        <v>81</v>
      </c>
    </row>
    <row r="484" spans="2:65" s="1" customFormat="1" ht="21.75" customHeight="1">
      <c r="B484" s="33"/>
      <c r="C484" s="128" t="s">
        <v>613</v>
      </c>
      <c r="D484" s="128" t="s">
        <v>127</v>
      </c>
      <c r="E484" s="129" t="s">
        <v>614</v>
      </c>
      <c r="F484" s="130" t="s">
        <v>615</v>
      </c>
      <c r="G484" s="131" t="s">
        <v>231</v>
      </c>
      <c r="H484" s="132">
        <v>73.915999999999997</v>
      </c>
      <c r="I484" s="133"/>
      <c r="J484" s="134">
        <f>ROUND(I484*H484,2)</f>
        <v>0</v>
      </c>
      <c r="K484" s="130" t="s">
        <v>131</v>
      </c>
      <c r="L484" s="33"/>
      <c r="M484" s="135" t="s">
        <v>19</v>
      </c>
      <c r="N484" s="136" t="s">
        <v>43</v>
      </c>
      <c r="P484" s="137">
        <f>O484*H484</f>
        <v>0</v>
      </c>
      <c r="Q484" s="137">
        <v>0</v>
      </c>
      <c r="R484" s="137">
        <f>Q484*H484</f>
        <v>0</v>
      </c>
      <c r="S484" s="137">
        <v>0</v>
      </c>
      <c r="T484" s="138">
        <f>S484*H484</f>
        <v>0</v>
      </c>
      <c r="AR484" s="139" t="s">
        <v>148</v>
      </c>
      <c r="AT484" s="139" t="s">
        <v>127</v>
      </c>
      <c r="AU484" s="139" t="s">
        <v>81</v>
      </c>
      <c r="AY484" s="18" t="s">
        <v>124</v>
      </c>
      <c r="BE484" s="140">
        <f>IF(N484="základní",J484,0)</f>
        <v>0</v>
      </c>
      <c r="BF484" s="140">
        <f>IF(N484="snížená",J484,0)</f>
        <v>0</v>
      </c>
      <c r="BG484" s="140">
        <f>IF(N484="zákl. přenesená",J484,0)</f>
        <v>0</v>
      </c>
      <c r="BH484" s="140">
        <f>IF(N484="sníž. přenesená",J484,0)</f>
        <v>0</v>
      </c>
      <c r="BI484" s="140">
        <f>IF(N484="nulová",J484,0)</f>
        <v>0</v>
      </c>
      <c r="BJ484" s="18" t="s">
        <v>79</v>
      </c>
      <c r="BK484" s="140">
        <f>ROUND(I484*H484,2)</f>
        <v>0</v>
      </c>
      <c r="BL484" s="18" t="s">
        <v>148</v>
      </c>
      <c r="BM484" s="139" t="s">
        <v>616</v>
      </c>
    </row>
    <row r="485" spans="2:65" s="1" customFormat="1" ht="11.25">
      <c r="B485" s="33"/>
      <c r="D485" s="141" t="s">
        <v>134</v>
      </c>
      <c r="F485" s="142" t="s">
        <v>617</v>
      </c>
      <c r="I485" s="143"/>
      <c r="L485" s="33"/>
      <c r="M485" s="144"/>
      <c r="T485" s="54"/>
      <c r="AT485" s="18" t="s">
        <v>134</v>
      </c>
      <c r="AU485" s="18" t="s">
        <v>81</v>
      </c>
    </row>
    <row r="486" spans="2:65" s="1" customFormat="1" ht="24.2" customHeight="1">
      <c r="B486" s="33"/>
      <c r="C486" s="128" t="s">
        <v>618</v>
      </c>
      <c r="D486" s="128" t="s">
        <v>127</v>
      </c>
      <c r="E486" s="129" t="s">
        <v>619</v>
      </c>
      <c r="F486" s="130" t="s">
        <v>620</v>
      </c>
      <c r="G486" s="131" t="s">
        <v>231</v>
      </c>
      <c r="H486" s="132">
        <v>886.99199999999996</v>
      </c>
      <c r="I486" s="133"/>
      <c r="J486" s="134">
        <f>ROUND(I486*H486,2)</f>
        <v>0</v>
      </c>
      <c r="K486" s="130" t="s">
        <v>131</v>
      </c>
      <c r="L486" s="33"/>
      <c r="M486" s="135" t="s">
        <v>19</v>
      </c>
      <c r="N486" s="136" t="s">
        <v>43</v>
      </c>
      <c r="P486" s="137">
        <f>O486*H486</f>
        <v>0</v>
      </c>
      <c r="Q486" s="137">
        <v>0</v>
      </c>
      <c r="R486" s="137">
        <f>Q486*H486</f>
        <v>0</v>
      </c>
      <c r="S486" s="137">
        <v>0</v>
      </c>
      <c r="T486" s="138">
        <f>S486*H486</f>
        <v>0</v>
      </c>
      <c r="AR486" s="139" t="s">
        <v>148</v>
      </c>
      <c r="AT486" s="139" t="s">
        <v>127</v>
      </c>
      <c r="AU486" s="139" t="s">
        <v>81</v>
      </c>
      <c r="AY486" s="18" t="s">
        <v>124</v>
      </c>
      <c r="BE486" s="140">
        <f>IF(N486="základní",J486,0)</f>
        <v>0</v>
      </c>
      <c r="BF486" s="140">
        <f>IF(N486="snížená",J486,0)</f>
        <v>0</v>
      </c>
      <c r="BG486" s="140">
        <f>IF(N486="zákl. přenesená",J486,0)</f>
        <v>0</v>
      </c>
      <c r="BH486" s="140">
        <f>IF(N486="sníž. přenesená",J486,0)</f>
        <v>0</v>
      </c>
      <c r="BI486" s="140">
        <f>IF(N486="nulová",J486,0)</f>
        <v>0</v>
      </c>
      <c r="BJ486" s="18" t="s">
        <v>79</v>
      </c>
      <c r="BK486" s="140">
        <f>ROUND(I486*H486,2)</f>
        <v>0</v>
      </c>
      <c r="BL486" s="18" t="s">
        <v>148</v>
      </c>
      <c r="BM486" s="139" t="s">
        <v>621</v>
      </c>
    </row>
    <row r="487" spans="2:65" s="1" customFormat="1" ht="11.25">
      <c r="B487" s="33"/>
      <c r="D487" s="141" t="s">
        <v>134</v>
      </c>
      <c r="F487" s="142" t="s">
        <v>622</v>
      </c>
      <c r="I487" s="143"/>
      <c r="L487" s="33"/>
      <c r="M487" s="144"/>
      <c r="T487" s="54"/>
      <c r="AT487" s="18" t="s">
        <v>134</v>
      </c>
      <c r="AU487" s="18" t="s">
        <v>81</v>
      </c>
    </row>
    <row r="488" spans="2:65" s="13" customFormat="1" ht="11.25">
      <c r="B488" s="155"/>
      <c r="D488" s="149" t="s">
        <v>189</v>
      </c>
      <c r="E488" s="156" t="s">
        <v>19</v>
      </c>
      <c r="F488" s="157" t="s">
        <v>623</v>
      </c>
      <c r="H488" s="158">
        <v>886.99199999999996</v>
      </c>
      <c r="I488" s="159"/>
      <c r="L488" s="155"/>
      <c r="M488" s="160"/>
      <c r="T488" s="161"/>
      <c r="AT488" s="156" t="s">
        <v>189</v>
      </c>
      <c r="AU488" s="156" t="s">
        <v>81</v>
      </c>
      <c r="AV488" s="13" t="s">
        <v>81</v>
      </c>
      <c r="AW488" s="13" t="s">
        <v>33</v>
      </c>
      <c r="AX488" s="13" t="s">
        <v>79</v>
      </c>
      <c r="AY488" s="156" t="s">
        <v>124</v>
      </c>
    </row>
    <row r="489" spans="2:65" s="1" customFormat="1" ht="24.2" customHeight="1">
      <c r="B489" s="33"/>
      <c r="C489" s="128" t="s">
        <v>624</v>
      </c>
      <c r="D489" s="128" t="s">
        <v>127</v>
      </c>
      <c r="E489" s="129" t="s">
        <v>625</v>
      </c>
      <c r="F489" s="130" t="s">
        <v>626</v>
      </c>
      <c r="G489" s="131" t="s">
        <v>231</v>
      </c>
      <c r="H489" s="132">
        <v>25.37</v>
      </c>
      <c r="I489" s="133"/>
      <c r="J489" s="134">
        <f>ROUND(I489*H489,2)</f>
        <v>0</v>
      </c>
      <c r="K489" s="130" t="s">
        <v>131</v>
      </c>
      <c r="L489" s="33"/>
      <c r="M489" s="135" t="s">
        <v>19</v>
      </c>
      <c r="N489" s="136" t="s">
        <v>43</v>
      </c>
      <c r="P489" s="137">
        <f>O489*H489</f>
        <v>0</v>
      </c>
      <c r="Q489" s="137">
        <v>0</v>
      </c>
      <c r="R489" s="137">
        <f>Q489*H489</f>
        <v>0</v>
      </c>
      <c r="S489" s="137">
        <v>0</v>
      </c>
      <c r="T489" s="138">
        <f>S489*H489</f>
        <v>0</v>
      </c>
      <c r="AR489" s="139" t="s">
        <v>148</v>
      </c>
      <c r="AT489" s="139" t="s">
        <v>127</v>
      </c>
      <c r="AU489" s="139" t="s">
        <v>81</v>
      </c>
      <c r="AY489" s="18" t="s">
        <v>124</v>
      </c>
      <c r="BE489" s="140">
        <f>IF(N489="základní",J489,0)</f>
        <v>0</v>
      </c>
      <c r="BF489" s="140">
        <f>IF(N489="snížená",J489,0)</f>
        <v>0</v>
      </c>
      <c r="BG489" s="140">
        <f>IF(N489="zákl. přenesená",J489,0)</f>
        <v>0</v>
      </c>
      <c r="BH489" s="140">
        <f>IF(N489="sníž. přenesená",J489,0)</f>
        <v>0</v>
      </c>
      <c r="BI489" s="140">
        <f>IF(N489="nulová",J489,0)</f>
        <v>0</v>
      </c>
      <c r="BJ489" s="18" t="s">
        <v>79</v>
      </c>
      <c r="BK489" s="140">
        <f>ROUND(I489*H489,2)</f>
        <v>0</v>
      </c>
      <c r="BL489" s="18" t="s">
        <v>148</v>
      </c>
      <c r="BM489" s="139" t="s">
        <v>627</v>
      </c>
    </row>
    <row r="490" spans="2:65" s="1" customFormat="1" ht="11.25">
      <c r="B490" s="33"/>
      <c r="D490" s="141" t="s">
        <v>134</v>
      </c>
      <c r="F490" s="142" t="s">
        <v>628</v>
      </c>
      <c r="I490" s="143"/>
      <c r="L490" s="33"/>
      <c r="M490" s="144"/>
      <c r="T490" s="54"/>
      <c r="AT490" s="18" t="s">
        <v>134</v>
      </c>
      <c r="AU490" s="18" t="s">
        <v>81</v>
      </c>
    </row>
    <row r="491" spans="2:65" s="1" customFormat="1" ht="24.2" customHeight="1">
      <c r="B491" s="33"/>
      <c r="C491" s="128" t="s">
        <v>629</v>
      </c>
      <c r="D491" s="128" t="s">
        <v>127</v>
      </c>
      <c r="E491" s="129" t="s">
        <v>630</v>
      </c>
      <c r="F491" s="130" t="s">
        <v>631</v>
      </c>
      <c r="G491" s="131" t="s">
        <v>231</v>
      </c>
      <c r="H491" s="132">
        <v>37.563000000000002</v>
      </c>
      <c r="I491" s="133"/>
      <c r="J491" s="134">
        <f>ROUND(I491*H491,2)</f>
        <v>0</v>
      </c>
      <c r="K491" s="130" t="s">
        <v>131</v>
      </c>
      <c r="L491" s="33"/>
      <c r="M491" s="135" t="s">
        <v>19</v>
      </c>
      <c r="N491" s="136" t="s">
        <v>43</v>
      </c>
      <c r="P491" s="137">
        <f>O491*H491</f>
        <v>0</v>
      </c>
      <c r="Q491" s="137">
        <v>0</v>
      </c>
      <c r="R491" s="137">
        <f>Q491*H491</f>
        <v>0</v>
      </c>
      <c r="S491" s="137">
        <v>0</v>
      </c>
      <c r="T491" s="138">
        <f>S491*H491</f>
        <v>0</v>
      </c>
      <c r="AR491" s="139" t="s">
        <v>148</v>
      </c>
      <c r="AT491" s="139" t="s">
        <v>127</v>
      </c>
      <c r="AU491" s="139" t="s">
        <v>81</v>
      </c>
      <c r="AY491" s="18" t="s">
        <v>124</v>
      </c>
      <c r="BE491" s="140">
        <f>IF(N491="základní",J491,0)</f>
        <v>0</v>
      </c>
      <c r="BF491" s="140">
        <f>IF(N491="snížená",J491,0)</f>
        <v>0</v>
      </c>
      <c r="BG491" s="140">
        <f>IF(N491="zákl. přenesená",J491,0)</f>
        <v>0</v>
      </c>
      <c r="BH491" s="140">
        <f>IF(N491="sníž. přenesená",J491,0)</f>
        <v>0</v>
      </c>
      <c r="BI491" s="140">
        <f>IF(N491="nulová",J491,0)</f>
        <v>0</v>
      </c>
      <c r="BJ491" s="18" t="s">
        <v>79</v>
      </c>
      <c r="BK491" s="140">
        <f>ROUND(I491*H491,2)</f>
        <v>0</v>
      </c>
      <c r="BL491" s="18" t="s">
        <v>148</v>
      </c>
      <c r="BM491" s="139" t="s">
        <v>632</v>
      </c>
    </row>
    <row r="492" spans="2:65" s="1" customFormat="1" ht="11.25">
      <c r="B492" s="33"/>
      <c r="D492" s="141" t="s">
        <v>134</v>
      </c>
      <c r="F492" s="142" t="s">
        <v>633</v>
      </c>
      <c r="I492" s="143"/>
      <c r="L492" s="33"/>
      <c r="M492" s="144"/>
      <c r="T492" s="54"/>
      <c r="AT492" s="18" t="s">
        <v>134</v>
      </c>
      <c r="AU492" s="18" t="s">
        <v>81</v>
      </c>
    </row>
    <row r="493" spans="2:65" s="1" customFormat="1" ht="24.2" customHeight="1">
      <c r="B493" s="33"/>
      <c r="C493" s="128" t="s">
        <v>634</v>
      </c>
      <c r="D493" s="128" t="s">
        <v>127</v>
      </c>
      <c r="E493" s="129" t="s">
        <v>635</v>
      </c>
      <c r="F493" s="130" t="s">
        <v>636</v>
      </c>
      <c r="G493" s="131" t="s">
        <v>231</v>
      </c>
      <c r="H493" s="132">
        <v>3.3039999999999998</v>
      </c>
      <c r="I493" s="133"/>
      <c r="J493" s="134">
        <f>ROUND(I493*H493,2)</f>
        <v>0</v>
      </c>
      <c r="K493" s="130" t="s">
        <v>131</v>
      </c>
      <c r="L493" s="33"/>
      <c r="M493" s="135" t="s">
        <v>19</v>
      </c>
      <c r="N493" s="136" t="s">
        <v>43</v>
      </c>
      <c r="P493" s="137">
        <f>O493*H493</f>
        <v>0</v>
      </c>
      <c r="Q493" s="137">
        <v>0</v>
      </c>
      <c r="R493" s="137">
        <f>Q493*H493</f>
        <v>0</v>
      </c>
      <c r="S493" s="137">
        <v>0</v>
      </c>
      <c r="T493" s="138">
        <f>S493*H493</f>
        <v>0</v>
      </c>
      <c r="AR493" s="139" t="s">
        <v>148</v>
      </c>
      <c r="AT493" s="139" t="s">
        <v>127</v>
      </c>
      <c r="AU493" s="139" t="s">
        <v>81</v>
      </c>
      <c r="AY493" s="18" t="s">
        <v>124</v>
      </c>
      <c r="BE493" s="140">
        <f>IF(N493="základní",J493,0)</f>
        <v>0</v>
      </c>
      <c r="BF493" s="140">
        <f>IF(N493="snížená",J493,0)</f>
        <v>0</v>
      </c>
      <c r="BG493" s="140">
        <f>IF(N493="zákl. přenesená",J493,0)</f>
        <v>0</v>
      </c>
      <c r="BH493" s="140">
        <f>IF(N493="sníž. přenesená",J493,0)</f>
        <v>0</v>
      </c>
      <c r="BI493" s="140">
        <f>IF(N493="nulová",J493,0)</f>
        <v>0</v>
      </c>
      <c r="BJ493" s="18" t="s">
        <v>79</v>
      </c>
      <c r="BK493" s="140">
        <f>ROUND(I493*H493,2)</f>
        <v>0</v>
      </c>
      <c r="BL493" s="18" t="s">
        <v>148</v>
      </c>
      <c r="BM493" s="139" t="s">
        <v>637</v>
      </c>
    </row>
    <row r="494" spans="2:65" s="1" customFormat="1" ht="11.25">
      <c r="B494" s="33"/>
      <c r="D494" s="141" t="s">
        <v>134</v>
      </c>
      <c r="F494" s="142" t="s">
        <v>638</v>
      </c>
      <c r="I494" s="143"/>
      <c r="L494" s="33"/>
      <c r="M494" s="144"/>
      <c r="T494" s="54"/>
      <c r="AT494" s="18" t="s">
        <v>134</v>
      </c>
      <c r="AU494" s="18" t="s">
        <v>81</v>
      </c>
    </row>
    <row r="495" spans="2:65" s="1" customFormat="1" ht="24.2" customHeight="1">
      <c r="B495" s="33"/>
      <c r="C495" s="128" t="s">
        <v>639</v>
      </c>
      <c r="D495" s="128" t="s">
        <v>127</v>
      </c>
      <c r="E495" s="129" t="s">
        <v>640</v>
      </c>
      <c r="F495" s="130" t="s">
        <v>641</v>
      </c>
      <c r="G495" s="131" t="s">
        <v>231</v>
      </c>
      <c r="H495" s="132">
        <v>4.194</v>
      </c>
      <c r="I495" s="133"/>
      <c r="J495" s="134">
        <f>ROUND(I495*H495,2)</f>
        <v>0</v>
      </c>
      <c r="K495" s="130" t="s">
        <v>131</v>
      </c>
      <c r="L495" s="33"/>
      <c r="M495" s="135" t="s">
        <v>19</v>
      </c>
      <c r="N495" s="136" t="s">
        <v>43</v>
      </c>
      <c r="P495" s="137">
        <f>O495*H495</f>
        <v>0</v>
      </c>
      <c r="Q495" s="137">
        <v>0</v>
      </c>
      <c r="R495" s="137">
        <f>Q495*H495</f>
        <v>0</v>
      </c>
      <c r="S495" s="137">
        <v>0</v>
      </c>
      <c r="T495" s="138">
        <f>S495*H495</f>
        <v>0</v>
      </c>
      <c r="AR495" s="139" t="s">
        <v>148</v>
      </c>
      <c r="AT495" s="139" t="s">
        <v>127</v>
      </c>
      <c r="AU495" s="139" t="s">
        <v>81</v>
      </c>
      <c r="AY495" s="18" t="s">
        <v>124</v>
      </c>
      <c r="BE495" s="140">
        <f>IF(N495="základní",J495,0)</f>
        <v>0</v>
      </c>
      <c r="BF495" s="140">
        <f>IF(N495="snížená",J495,0)</f>
        <v>0</v>
      </c>
      <c r="BG495" s="140">
        <f>IF(N495="zákl. přenesená",J495,0)</f>
        <v>0</v>
      </c>
      <c r="BH495" s="140">
        <f>IF(N495="sníž. přenesená",J495,0)</f>
        <v>0</v>
      </c>
      <c r="BI495" s="140">
        <f>IF(N495="nulová",J495,0)</f>
        <v>0</v>
      </c>
      <c r="BJ495" s="18" t="s">
        <v>79</v>
      </c>
      <c r="BK495" s="140">
        <f>ROUND(I495*H495,2)</f>
        <v>0</v>
      </c>
      <c r="BL495" s="18" t="s">
        <v>148</v>
      </c>
      <c r="BM495" s="139" t="s">
        <v>642</v>
      </c>
    </row>
    <row r="496" spans="2:65" s="1" customFormat="1" ht="11.25">
      <c r="B496" s="33"/>
      <c r="D496" s="141" t="s">
        <v>134</v>
      </c>
      <c r="F496" s="142" t="s">
        <v>643</v>
      </c>
      <c r="I496" s="143"/>
      <c r="L496" s="33"/>
      <c r="M496" s="144"/>
      <c r="T496" s="54"/>
      <c r="AT496" s="18" t="s">
        <v>134</v>
      </c>
      <c r="AU496" s="18" t="s">
        <v>81</v>
      </c>
    </row>
    <row r="497" spans="2:65" s="1" customFormat="1" ht="24.2" customHeight="1">
      <c r="B497" s="33"/>
      <c r="C497" s="128" t="s">
        <v>644</v>
      </c>
      <c r="D497" s="128" t="s">
        <v>127</v>
      </c>
      <c r="E497" s="129" t="s">
        <v>645</v>
      </c>
      <c r="F497" s="130" t="s">
        <v>646</v>
      </c>
      <c r="G497" s="131" t="s">
        <v>231</v>
      </c>
      <c r="H497" s="132">
        <v>0.13</v>
      </c>
      <c r="I497" s="133"/>
      <c r="J497" s="134">
        <f>ROUND(I497*H497,2)</f>
        <v>0</v>
      </c>
      <c r="K497" s="130" t="s">
        <v>131</v>
      </c>
      <c r="L497" s="33"/>
      <c r="M497" s="135" t="s">
        <v>19</v>
      </c>
      <c r="N497" s="136" t="s">
        <v>43</v>
      </c>
      <c r="P497" s="137">
        <f>O497*H497</f>
        <v>0</v>
      </c>
      <c r="Q497" s="137">
        <v>0</v>
      </c>
      <c r="R497" s="137">
        <f>Q497*H497</f>
        <v>0</v>
      </c>
      <c r="S497" s="137">
        <v>0</v>
      </c>
      <c r="T497" s="138">
        <f>S497*H497</f>
        <v>0</v>
      </c>
      <c r="AR497" s="139" t="s">
        <v>148</v>
      </c>
      <c r="AT497" s="139" t="s">
        <v>127</v>
      </c>
      <c r="AU497" s="139" t="s">
        <v>81</v>
      </c>
      <c r="AY497" s="18" t="s">
        <v>124</v>
      </c>
      <c r="BE497" s="140">
        <f>IF(N497="základní",J497,0)</f>
        <v>0</v>
      </c>
      <c r="BF497" s="140">
        <f>IF(N497="snížená",J497,0)</f>
        <v>0</v>
      </c>
      <c r="BG497" s="140">
        <f>IF(N497="zákl. přenesená",J497,0)</f>
        <v>0</v>
      </c>
      <c r="BH497" s="140">
        <f>IF(N497="sníž. přenesená",J497,0)</f>
        <v>0</v>
      </c>
      <c r="BI497" s="140">
        <f>IF(N497="nulová",J497,0)</f>
        <v>0</v>
      </c>
      <c r="BJ497" s="18" t="s">
        <v>79</v>
      </c>
      <c r="BK497" s="140">
        <f>ROUND(I497*H497,2)</f>
        <v>0</v>
      </c>
      <c r="BL497" s="18" t="s">
        <v>148</v>
      </c>
      <c r="BM497" s="139" t="s">
        <v>647</v>
      </c>
    </row>
    <row r="498" spans="2:65" s="1" customFormat="1" ht="11.25">
      <c r="B498" s="33"/>
      <c r="D498" s="141" t="s">
        <v>134</v>
      </c>
      <c r="F498" s="142" t="s">
        <v>648</v>
      </c>
      <c r="I498" s="143"/>
      <c r="L498" s="33"/>
      <c r="M498" s="144"/>
      <c r="T498" s="54"/>
      <c r="AT498" s="18" t="s">
        <v>134</v>
      </c>
      <c r="AU498" s="18" t="s">
        <v>81</v>
      </c>
    </row>
    <row r="499" spans="2:65" s="1" customFormat="1" ht="24.2" customHeight="1">
      <c r="B499" s="33"/>
      <c r="C499" s="128" t="s">
        <v>649</v>
      </c>
      <c r="D499" s="128" t="s">
        <v>127</v>
      </c>
      <c r="E499" s="129" t="s">
        <v>650</v>
      </c>
      <c r="F499" s="130" t="s">
        <v>651</v>
      </c>
      <c r="G499" s="131" t="s">
        <v>231</v>
      </c>
      <c r="H499" s="132">
        <v>3.355</v>
      </c>
      <c r="I499" s="133"/>
      <c r="J499" s="134">
        <f>ROUND(I499*H499,2)</f>
        <v>0</v>
      </c>
      <c r="K499" s="130" t="s">
        <v>131</v>
      </c>
      <c r="L499" s="33"/>
      <c r="M499" s="135" t="s">
        <v>19</v>
      </c>
      <c r="N499" s="136" t="s">
        <v>43</v>
      </c>
      <c r="P499" s="137">
        <f>O499*H499</f>
        <v>0</v>
      </c>
      <c r="Q499" s="137">
        <v>0</v>
      </c>
      <c r="R499" s="137">
        <f>Q499*H499</f>
        <v>0</v>
      </c>
      <c r="S499" s="137">
        <v>0</v>
      </c>
      <c r="T499" s="138">
        <f>S499*H499</f>
        <v>0</v>
      </c>
      <c r="AR499" s="139" t="s">
        <v>148</v>
      </c>
      <c r="AT499" s="139" t="s">
        <v>127</v>
      </c>
      <c r="AU499" s="139" t="s">
        <v>81</v>
      </c>
      <c r="AY499" s="18" t="s">
        <v>124</v>
      </c>
      <c r="BE499" s="140">
        <f>IF(N499="základní",J499,0)</f>
        <v>0</v>
      </c>
      <c r="BF499" s="140">
        <f>IF(N499="snížená",J499,0)</f>
        <v>0</v>
      </c>
      <c r="BG499" s="140">
        <f>IF(N499="zákl. přenesená",J499,0)</f>
        <v>0</v>
      </c>
      <c r="BH499" s="140">
        <f>IF(N499="sníž. přenesená",J499,0)</f>
        <v>0</v>
      </c>
      <c r="BI499" s="140">
        <f>IF(N499="nulová",J499,0)</f>
        <v>0</v>
      </c>
      <c r="BJ499" s="18" t="s">
        <v>79</v>
      </c>
      <c r="BK499" s="140">
        <f>ROUND(I499*H499,2)</f>
        <v>0</v>
      </c>
      <c r="BL499" s="18" t="s">
        <v>148</v>
      </c>
      <c r="BM499" s="139" t="s">
        <v>652</v>
      </c>
    </row>
    <row r="500" spans="2:65" s="1" customFormat="1" ht="11.25">
      <c r="B500" s="33"/>
      <c r="D500" s="141" t="s">
        <v>134</v>
      </c>
      <c r="F500" s="142" t="s">
        <v>653</v>
      </c>
      <c r="I500" s="143"/>
      <c r="L500" s="33"/>
      <c r="M500" s="144"/>
      <c r="T500" s="54"/>
      <c r="AT500" s="18" t="s">
        <v>134</v>
      </c>
      <c r="AU500" s="18" t="s">
        <v>81</v>
      </c>
    </row>
    <row r="501" spans="2:65" s="11" customFormat="1" ht="22.9" customHeight="1">
      <c r="B501" s="116"/>
      <c r="D501" s="117" t="s">
        <v>71</v>
      </c>
      <c r="E501" s="126" t="s">
        <v>654</v>
      </c>
      <c r="F501" s="126" t="s">
        <v>655</v>
      </c>
      <c r="I501" s="119"/>
      <c r="J501" s="127">
        <f>BK501</f>
        <v>0</v>
      </c>
      <c r="L501" s="116"/>
      <c r="M501" s="121"/>
      <c r="P501" s="122">
        <f>SUM(P502:P503)</f>
        <v>0</v>
      </c>
      <c r="R501" s="122">
        <f>SUM(R502:R503)</f>
        <v>0</v>
      </c>
      <c r="T501" s="123">
        <f>SUM(T502:T503)</f>
        <v>0</v>
      </c>
      <c r="AR501" s="117" t="s">
        <v>79</v>
      </c>
      <c r="AT501" s="124" t="s">
        <v>71</v>
      </c>
      <c r="AU501" s="124" t="s">
        <v>79</v>
      </c>
      <c r="AY501" s="117" t="s">
        <v>124</v>
      </c>
      <c r="BK501" s="125">
        <f>SUM(BK502:BK503)</f>
        <v>0</v>
      </c>
    </row>
    <row r="502" spans="2:65" s="1" customFormat="1" ht="33" customHeight="1">
      <c r="B502" s="33"/>
      <c r="C502" s="128" t="s">
        <v>656</v>
      </c>
      <c r="D502" s="128" t="s">
        <v>127</v>
      </c>
      <c r="E502" s="129" t="s">
        <v>657</v>
      </c>
      <c r="F502" s="130" t="s">
        <v>658</v>
      </c>
      <c r="G502" s="131" t="s">
        <v>231</v>
      </c>
      <c r="H502" s="132">
        <v>58.892000000000003</v>
      </c>
      <c r="I502" s="133"/>
      <c r="J502" s="134">
        <f>ROUND(I502*H502,2)</f>
        <v>0</v>
      </c>
      <c r="K502" s="130" t="s">
        <v>131</v>
      </c>
      <c r="L502" s="33"/>
      <c r="M502" s="135" t="s">
        <v>19</v>
      </c>
      <c r="N502" s="136" t="s">
        <v>43</v>
      </c>
      <c r="P502" s="137">
        <f>O502*H502</f>
        <v>0</v>
      </c>
      <c r="Q502" s="137">
        <v>0</v>
      </c>
      <c r="R502" s="137">
        <f>Q502*H502</f>
        <v>0</v>
      </c>
      <c r="S502" s="137">
        <v>0</v>
      </c>
      <c r="T502" s="138">
        <f>S502*H502</f>
        <v>0</v>
      </c>
      <c r="AR502" s="139" t="s">
        <v>148</v>
      </c>
      <c r="AT502" s="139" t="s">
        <v>127</v>
      </c>
      <c r="AU502" s="139" t="s">
        <v>81</v>
      </c>
      <c r="AY502" s="18" t="s">
        <v>124</v>
      </c>
      <c r="BE502" s="140">
        <f>IF(N502="základní",J502,0)</f>
        <v>0</v>
      </c>
      <c r="BF502" s="140">
        <f>IF(N502="snížená",J502,0)</f>
        <v>0</v>
      </c>
      <c r="BG502" s="140">
        <f>IF(N502="zákl. přenesená",J502,0)</f>
        <v>0</v>
      </c>
      <c r="BH502" s="140">
        <f>IF(N502="sníž. přenesená",J502,0)</f>
        <v>0</v>
      </c>
      <c r="BI502" s="140">
        <f>IF(N502="nulová",J502,0)</f>
        <v>0</v>
      </c>
      <c r="BJ502" s="18" t="s">
        <v>79</v>
      </c>
      <c r="BK502" s="140">
        <f>ROUND(I502*H502,2)</f>
        <v>0</v>
      </c>
      <c r="BL502" s="18" t="s">
        <v>148</v>
      </c>
      <c r="BM502" s="139" t="s">
        <v>659</v>
      </c>
    </row>
    <row r="503" spans="2:65" s="1" customFormat="1" ht="11.25">
      <c r="B503" s="33"/>
      <c r="D503" s="141" t="s">
        <v>134</v>
      </c>
      <c r="F503" s="142" t="s">
        <v>660</v>
      </c>
      <c r="I503" s="143"/>
      <c r="L503" s="33"/>
      <c r="M503" s="144"/>
      <c r="T503" s="54"/>
      <c r="AT503" s="18" t="s">
        <v>134</v>
      </c>
      <c r="AU503" s="18" t="s">
        <v>81</v>
      </c>
    </row>
    <row r="504" spans="2:65" s="11" customFormat="1" ht="25.9" customHeight="1">
      <c r="B504" s="116"/>
      <c r="D504" s="117" t="s">
        <v>71</v>
      </c>
      <c r="E504" s="118" t="s">
        <v>661</v>
      </c>
      <c r="F504" s="118" t="s">
        <v>662</v>
      </c>
      <c r="I504" s="119"/>
      <c r="J504" s="120">
        <f>BK504</f>
        <v>0</v>
      </c>
      <c r="L504" s="116"/>
      <c r="M504" s="121"/>
      <c r="P504" s="122">
        <f>P505+P518+P522+P526+P608+P636+P653+P674+P724+P775+P811+P822</f>
        <v>0</v>
      </c>
      <c r="R504" s="122">
        <f>R505+R518+R522+R526+R608+R636+R653+R674+R724+R775+R811+R822</f>
        <v>8.0642224299999992</v>
      </c>
      <c r="T504" s="123">
        <f>T505+T518+T522+T526+T608+T636+T653+T674+T724+T775+T811+T822</f>
        <v>6.3764965799999995</v>
      </c>
      <c r="AR504" s="117" t="s">
        <v>81</v>
      </c>
      <c r="AT504" s="124" t="s">
        <v>71</v>
      </c>
      <c r="AU504" s="124" t="s">
        <v>72</v>
      </c>
      <c r="AY504" s="117" t="s">
        <v>124</v>
      </c>
      <c r="BK504" s="125">
        <f>BK505+BK518+BK522+BK526+BK608+BK636+BK653+BK674+BK724+BK775+BK811+BK822</f>
        <v>0</v>
      </c>
    </row>
    <row r="505" spans="2:65" s="11" customFormat="1" ht="22.9" customHeight="1">
      <c r="B505" s="116"/>
      <c r="D505" s="117" t="s">
        <v>71</v>
      </c>
      <c r="E505" s="126" t="s">
        <v>663</v>
      </c>
      <c r="F505" s="126" t="s">
        <v>664</v>
      </c>
      <c r="I505" s="119"/>
      <c r="J505" s="127">
        <f>BK505</f>
        <v>0</v>
      </c>
      <c r="L505" s="116"/>
      <c r="M505" s="121"/>
      <c r="P505" s="122">
        <f>SUM(P506:P517)</f>
        <v>0</v>
      </c>
      <c r="R505" s="122">
        <f>SUM(R506:R517)</f>
        <v>0.79619400000000007</v>
      </c>
      <c r="T505" s="123">
        <f>SUM(T506:T517)</f>
        <v>0.13046250000000001</v>
      </c>
      <c r="AR505" s="117" t="s">
        <v>81</v>
      </c>
      <c r="AT505" s="124" t="s">
        <v>71</v>
      </c>
      <c r="AU505" s="124" t="s">
        <v>79</v>
      </c>
      <c r="AY505" s="117" t="s">
        <v>124</v>
      </c>
      <c r="BK505" s="125">
        <f>SUM(BK506:BK517)</f>
        <v>0</v>
      </c>
    </row>
    <row r="506" spans="2:65" s="1" customFormat="1" ht="24.2" customHeight="1">
      <c r="B506" s="33"/>
      <c r="C506" s="128" t="s">
        <v>665</v>
      </c>
      <c r="D506" s="128" t="s">
        <v>127</v>
      </c>
      <c r="E506" s="129" t="s">
        <v>666</v>
      </c>
      <c r="F506" s="130" t="s">
        <v>667</v>
      </c>
      <c r="G506" s="131" t="s">
        <v>186</v>
      </c>
      <c r="H506" s="132">
        <v>74.55</v>
      </c>
      <c r="I506" s="133"/>
      <c r="J506" s="134">
        <f>ROUND(I506*H506,2)</f>
        <v>0</v>
      </c>
      <c r="K506" s="130" t="s">
        <v>131</v>
      </c>
      <c r="L506" s="33"/>
      <c r="M506" s="135" t="s">
        <v>19</v>
      </c>
      <c r="N506" s="136" t="s">
        <v>43</v>
      </c>
      <c r="P506" s="137">
        <f>O506*H506</f>
        <v>0</v>
      </c>
      <c r="Q506" s="137">
        <v>0</v>
      </c>
      <c r="R506" s="137">
        <f>Q506*H506</f>
        <v>0</v>
      </c>
      <c r="S506" s="137">
        <v>1.75E-3</v>
      </c>
      <c r="T506" s="138">
        <f>S506*H506</f>
        <v>0.13046250000000001</v>
      </c>
      <c r="AR506" s="139" t="s">
        <v>292</v>
      </c>
      <c r="AT506" s="139" t="s">
        <v>127</v>
      </c>
      <c r="AU506" s="139" t="s">
        <v>81</v>
      </c>
      <c r="AY506" s="18" t="s">
        <v>124</v>
      </c>
      <c r="BE506" s="140">
        <f>IF(N506="základní",J506,0)</f>
        <v>0</v>
      </c>
      <c r="BF506" s="140">
        <f>IF(N506="snížená",J506,0)</f>
        <v>0</v>
      </c>
      <c r="BG506" s="140">
        <f>IF(N506="zákl. přenesená",J506,0)</f>
        <v>0</v>
      </c>
      <c r="BH506" s="140">
        <f>IF(N506="sníž. přenesená",J506,0)</f>
        <v>0</v>
      </c>
      <c r="BI506" s="140">
        <f>IF(N506="nulová",J506,0)</f>
        <v>0</v>
      </c>
      <c r="BJ506" s="18" t="s">
        <v>79</v>
      </c>
      <c r="BK506" s="140">
        <f>ROUND(I506*H506,2)</f>
        <v>0</v>
      </c>
      <c r="BL506" s="18" t="s">
        <v>292</v>
      </c>
      <c r="BM506" s="139" t="s">
        <v>668</v>
      </c>
    </row>
    <row r="507" spans="2:65" s="1" customFormat="1" ht="11.25">
      <c r="B507" s="33"/>
      <c r="D507" s="141" t="s">
        <v>134</v>
      </c>
      <c r="F507" s="142" t="s">
        <v>669</v>
      </c>
      <c r="I507" s="143"/>
      <c r="L507" s="33"/>
      <c r="M507" s="144"/>
      <c r="T507" s="54"/>
      <c r="AT507" s="18" t="s">
        <v>134</v>
      </c>
      <c r="AU507" s="18" t="s">
        <v>81</v>
      </c>
    </row>
    <row r="508" spans="2:65" s="12" customFormat="1" ht="11.25">
      <c r="B508" s="148"/>
      <c r="D508" s="149" t="s">
        <v>189</v>
      </c>
      <c r="E508" s="150" t="s">
        <v>19</v>
      </c>
      <c r="F508" s="151" t="s">
        <v>670</v>
      </c>
      <c r="H508" s="150" t="s">
        <v>19</v>
      </c>
      <c r="I508" s="152"/>
      <c r="L508" s="148"/>
      <c r="M508" s="153"/>
      <c r="T508" s="154"/>
      <c r="AT508" s="150" t="s">
        <v>189</v>
      </c>
      <c r="AU508" s="150" t="s">
        <v>81</v>
      </c>
      <c r="AV508" s="12" t="s">
        <v>79</v>
      </c>
      <c r="AW508" s="12" t="s">
        <v>33</v>
      </c>
      <c r="AX508" s="12" t="s">
        <v>72</v>
      </c>
      <c r="AY508" s="150" t="s">
        <v>124</v>
      </c>
    </row>
    <row r="509" spans="2:65" s="13" customFormat="1" ht="11.25">
      <c r="B509" s="155"/>
      <c r="D509" s="149" t="s">
        <v>189</v>
      </c>
      <c r="E509" s="156" t="s">
        <v>19</v>
      </c>
      <c r="F509" s="157" t="s">
        <v>445</v>
      </c>
      <c r="H509" s="158">
        <v>74.55</v>
      </c>
      <c r="I509" s="159"/>
      <c r="L509" s="155"/>
      <c r="M509" s="160"/>
      <c r="T509" s="161"/>
      <c r="AT509" s="156" t="s">
        <v>189</v>
      </c>
      <c r="AU509" s="156" t="s">
        <v>81</v>
      </c>
      <c r="AV509" s="13" t="s">
        <v>81</v>
      </c>
      <c r="AW509" s="13" t="s">
        <v>33</v>
      </c>
      <c r="AX509" s="13" t="s">
        <v>79</v>
      </c>
      <c r="AY509" s="156" t="s">
        <v>124</v>
      </c>
    </row>
    <row r="510" spans="2:65" s="1" customFormat="1" ht="24.2" customHeight="1">
      <c r="B510" s="33"/>
      <c r="C510" s="128" t="s">
        <v>671</v>
      </c>
      <c r="D510" s="128" t="s">
        <v>127</v>
      </c>
      <c r="E510" s="129" t="s">
        <v>672</v>
      </c>
      <c r="F510" s="130" t="s">
        <v>673</v>
      </c>
      <c r="G510" s="131" t="s">
        <v>186</v>
      </c>
      <c r="H510" s="132">
        <v>149.1</v>
      </c>
      <c r="I510" s="133"/>
      <c r="J510" s="134">
        <f>ROUND(I510*H510,2)</f>
        <v>0</v>
      </c>
      <c r="K510" s="130" t="s">
        <v>131</v>
      </c>
      <c r="L510" s="33"/>
      <c r="M510" s="135" t="s">
        <v>19</v>
      </c>
      <c r="N510" s="136" t="s">
        <v>43</v>
      </c>
      <c r="P510" s="137">
        <f>O510*H510</f>
        <v>0</v>
      </c>
      <c r="Q510" s="137">
        <v>2.9999999999999997E-4</v>
      </c>
      <c r="R510" s="137">
        <f>Q510*H510</f>
        <v>4.4729999999999992E-2</v>
      </c>
      <c r="S510" s="137">
        <v>0</v>
      </c>
      <c r="T510" s="138">
        <f>S510*H510</f>
        <v>0</v>
      </c>
      <c r="AR510" s="139" t="s">
        <v>292</v>
      </c>
      <c r="AT510" s="139" t="s">
        <v>127</v>
      </c>
      <c r="AU510" s="139" t="s">
        <v>81</v>
      </c>
      <c r="AY510" s="18" t="s">
        <v>124</v>
      </c>
      <c r="BE510" s="140">
        <f>IF(N510="základní",J510,0)</f>
        <v>0</v>
      </c>
      <c r="BF510" s="140">
        <f>IF(N510="snížená",J510,0)</f>
        <v>0</v>
      </c>
      <c r="BG510" s="140">
        <f>IF(N510="zákl. přenesená",J510,0)</f>
        <v>0</v>
      </c>
      <c r="BH510" s="140">
        <f>IF(N510="sníž. přenesená",J510,0)</f>
        <v>0</v>
      </c>
      <c r="BI510" s="140">
        <f>IF(N510="nulová",J510,0)</f>
        <v>0</v>
      </c>
      <c r="BJ510" s="18" t="s">
        <v>79</v>
      </c>
      <c r="BK510" s="140">
        <f>ROUND(I510*H510,2)</f>
        <v>0</v>
      </c>
      <c r="BL510" s="18" t="s">
        <v>292</v>
      </c>
      <c r="BM510" s="139" t="s">
        <v>674</v>
      </c>
    </row>
    <row r="511" spans="2:65" s="1" customFormat="1" ht="11.25">
      <c r="B511" s="33"/>
      <c r="D511" s="141" t="s">
        <v>134</v>
      </c>
      <c r="F511" s="142" t="s">
        <v>675</v>
      </c>
      <c r="I511" s="143"/>
      <c r="L511" s="33"/>
      <c r="M511" s="144"/>
      <c r="T511" s="54"/>
      <c r="AT511" s="18" t="s">
        <v>134</v>
      </c>
      <c r="AU511" s="18" t="s">
        <v>81</v>
      </c>
    </row>
    <row r="512" spans="2:65" s="12" customFormat="1" ht="11.25">
      <c r="B512" s="148"/>
      <c r="D512" s="149" t="s">
        <v>189</v>
      </c>
      <c r="E512" s="150" t="s">
        <v>19</v>
      </c>
      <c r="F512" s="151" t="s">
        <v>676</v>
      </c>
      <c r="H512" s="150" t="s">
        <v>19</v>
      </c>
      <c r="I512" s="152"/>
      <c r="L512" s="148"/>
      <c r="M512" s="153"/>
      <c r="T512" s="154"/>
      <c r="AT512" s="150" t="s">
        <v>189</v>
      </c>
      <c r="AU512" s="150" t="s">
        <v>81</v>
      </c>
      <c r="AV512" s="12" t="s">
        <v>79</v>
      </c>
      <c r="AW512" s="12" t="s">
        <v>33</v>
      </c>
      <c r="AX512" s="12" t="s">
        <v>72</v>
      </c>
      <c r="AY512" s="150" t="s">
        <v>124</v>
      </c>
    </row>
    <row r="513" spans="2:65" s="13" customFormat="1" ht="11.25">
      <c r="B513" s="155"/>
      <c r="D513" s="149" t="s">
        <v>189</v>
      </c>
      <c r="E513" s="156" t="s">
        <v>19</v>
      </c>
      <c r="F513" s="157" t="s">
        <v>677</v>
      </c>
      <c r="H513" s="158">
        <v>149.1</v>
      </c>
      <c r="I513" s="159"/>
      <c r="L513" s="155"/>
      <c r="M513" s="160"/>
      <c r="T513" s="161"/>
      <c r="AT513" s="156" t="s">
        <v>189</v>
      </c>
      <c r="AU513" s="156" t="s">
        <v>81</v>
      </c>
      <c r="AV513" s="13" t="s">
        <v>81</v>
      </c>
      <c r="AW513" s="13" t="s">
        <v>33</v>
      </c>
      <c r="AX513" s="13" t="s">
        <v>79</v>
      </c>
      <c r="AY513" s="156" t="s">
        <v>124</v>
      </c>
    </row>
    <row r="514" spans="2:65" s="1" customFormat="1" ht="16.5" customHeight="1">
      <c r="B514" s="33"/>
      <c r="C514" s="176" t="s">
        <v>678</v>
      </c>
      <c r="D514" s="176" t="s">
        <v>382</v>
      </c>
      <c r="E514" s="177" t="s">
        <v>679</v>
      </c>
      <c r="F514" s="178" t="s">
        <v>680</v>
      </c>
      <c r="G514" s="179" t="s">
        <v>186</v>
      </c>
      <c r="H514" s="180">
        <v>156.55500000000001</v>
      </c>
      <c r="I514" s="181"/>
      <c r="J514" s="182">
        <f>ROUND(I514*H514,2)</f>
        <v>0</v>
      </c>
      <c r="K514" s="178" t="s">
        <v>131</v>
      </c>
      <c r="L514" s="183"/>
      <c r="M514" s="184" t="s">
        <v>19</v>
      </c>
      <c r="N514" s="185" t="s">
        <v>43</v>
      </c>
      <c r="P514" s="137">
        <f>O514*H514</f>
        <v>0</v>
      </c>
      <c r="Q514" s="137">
        <v>4.7999999999999996E-3</v>
      </c>
      <c r="R514" s="137">
        <f>Q514*H514</f>
        <v>0.75146400000000002</v>
      </c>
      <c r="S514" s="137">
        <v>0</v>
      </c>
      <c r="T514" s="138">
        <f>S514*H514</f>
        <v>0</v>
      </c>
      <c r="AR514" s="139" t="s">
        <v>456</v>
      </c>
      <c r="AT514" s="139" t="s">
        <v>382</v>
      </c>
      <c r="AU514" s="139" t="s">
        <v>81</v>
      </c>
      <c r="AY514" s="18" t="s">
        <v>124</v>
      </c>
      <c r="BE514" s="140">
        <f>IF(N514="základní",J514,0)</f>
        <v>0</v>
      </c>
      <c r="BF514" s="140">
        <f>IF(N514="snížená",J514,0)</f>
        <v>0</v>
      </c>
      <c r="BG514" s="140">
        <f>IF(N514="zákl. přenesená",J514,0)</f>
        <v>0</v>
      </c>
      <c r="BH514" s="140">
        <f>IF(N514="sníž. přenesená",J514,0)</f>
        <v>0</v>
      </c>
      <c r="BI514" s="140">
        <f>IF(N514="nulová",J514,0)</f>
        <v>0</v>
      </c>
      <c r="BJ514" s="18" t="s">
        <v>79</v>
      </c>
      <c r="BK514" s="140">
        <f>ROUND(I514*H514,2)</f>
        <v>0</v>
      </c>
      <c r="BL514" s="18" t="s">
        <v>292</v>
      </c>
      <c r="BM514" s="139" t="s">
        <v>681</v>
      </c>
    </row>
    <row r="515" spans="2:65" s="13" customFormat="1" ht="11.25">
      <c r="B515" s="155"/>
      <c r="D515" s="149" t="s">
        <v>189</v>
      </c>
      <c r="F515" s="157" t="s">
        <v>682</v>
      </c>
      <c r="H515" s="158">
        <v>156.55500000000001</v>
      </c>
      <c r="I515" s="159"/>
      <c r="L515" s="155"/>
      <c r="M515" s="160"/>
      <c r="T515" s="161"/>
      <c r="AT515" s="156" t="s">
        <v>189</v>
      </c>
      <c r="AU515" s="156" t="s">
        <v>81</v>
      </c>
      <c r="AV515" s="13" t="s">
        <v>81</v>
      </c>
      <c r="AW515" s="13" t="s">
        <v>4</v>
      </c>
      <c r="AX515" s="13" t="s">
        <v>79</v>
      </c>
      <c r="AY515" s="156" t="s">
        <v>124</v>
      </c>
    </row>
    <row r="516" spans="2:65" s="1" customFormat="1" ht="24.2" customHeight="1">
      <c r="B516" s="33"/>
      <c r="C516" s="128" t="s">
        <v>683</v>
      </c>
      <c r="D516" s="128" t="s">
        <v>127</v>
      </c>
      <c r="E516" s="129" t="s">
        <v>684</v>
      </c>
      <c r="F516" s="130" t="s">
        <v>685</v>
      </c>
      <c r="G516" s="131" t="s">
        <v>686</v>
      </c>
      <c r="H516" s="186"/>
      <c r="I516" s="133"/>
      <c r="J516" s="134">
        <f>ROUND(I516*H516,2)</f>
        <v>0</v>
      </c>
      <c r="K516" s="130" t="s">
        <v>131</v>
      </c>
      <c r="L516" s="33"/>
      <c r="M516" s="135" t="s">
        <v>19</v>
      </c>
      <c r="N516" s="136" t="s">
        <v>43</v>
      </c>
      <c r="P516" s="137">
        <f>O516*H516</f>
        <v>0</v>
      </c>
      <c r="Q516" s="137">
        <v>0</v>
      </c>
      <c r="R516" s="137">
        <f>Q516*H516</f>
        <v>0</v>
      </c>
      <c r="S516" s="137">
        <v>0</v>
      </c>
      <c r="T516" s="138">
        <f>S516*H516</f>
        <v>0</v>
      </c>
      <c r="AR516" s="139" t="s">
        <v>292</v>
      </c>
      <c r="AT516" s="139" t="s">
        <v>127</v>
      </c>
      <c r="AU516" s="139" t="s">
        <v>81</v>
      </c>
      <c r="AY516" s="18" t="s">
        <v>124</v>
      </c>
      <c r="BE516" s="140">
        <f>IF(N516="základní",J516,0)</f>
        <v>0</v>
      </c>
      <c r="BF516" s="140">
        <f>IF(N516="snížená",J516,0)</f>
        <v>0</v>
      </c>
      <c r="BG516" s="140">
        <f>IF(N516="zákl. přenesená",J516,0)</f>
        <v>0</v>
      </c>
      <c r="BH516" s="140">
        <f>IF(N516="sníž. přenesená",J516,0)</f>
        <v>0</v>
      </c>
      <c r="BI516" s="140">
        <f>IF(N516="nulová",J516,0)</f>
        <v>0</v>
      </c>
      <c r="BJ516" s="18" t="s">
        <v>79</v>
      </c>
      <c r="BK516" s="140">
        <f>ROUND(I516*H516,2)</f>
        <v>0</v>
      </c>
      <c r="BL516" s="18" t="s">
        <v>292</v>
      </c>
      <c r="BM516" s="139" t="s">
        <v>687</v>
      </c>
    </row>
    <row r="517" spans="2:65" s="1" customFormat="1" ht="11.25">
      <c r="B517" s="33"/>
      <c r="D517" s="141" t="s">
        <v>134</v>
      </c>
      <c r="F517" s="142" t="s">
        <v>688</v>
      </c>
      <c r="I517" s="143"/>
      <c r="L517" s="33"/>
      <c r="M517" s="144"/>
      <c r="T517" s="54"/>
      <c r="AT517" s="18" t="s">
        <v>134</v>
      </c>
      <c r="AU517" s="18" t="s">
        <v>81</v>
      </c>
    </row>
    <row r="518" spans="2:65" s="11" customFormat="1" ht="22.9" customHeight="1">
      <c r="B518" s="116"/>
      <c r="D518" s="117" t="s">
        <v>71</v>
      </c>
      <c r="E518" s="126" t="s">
        <v>689</v>
      </c>
      <c r="F518" s="126" t="s">
        <v>690</v>
      </c>
      <c r="I518" s="119"/>
      <c r="J518" s="127">
        <f>BK518</f>
        <v>0</v>
      </c>
      <c r="L518" s="116"/>
      <c r="M518" s="121"/>
      <c r="P518" s="122">
        <f>SUM(P519:P521)</f>
        <v>0</v>
      </c>
      <c r="R518" s="122">
        <f>SUM(R519:R521)</f>
        <v>0</v>
      </c>
      <c r="T518" s="123">
        <f>SUM(T519:T521)</f>
        <v>0</v>
      </c>
      <c r="AR518" s="117" t="s">
        <v>81</v>
      </c>
      <c r="AT518" s="124" t="s">
        <v>71</v>
      </c>
      <c r="AU518" s="124" t="s">
        <v>79</v>
      </c>
      <c r="AY518" s="117" t="s">
        <v>124</v>
      </c>
      <c r="BK518" s="125">
        <f>SUM(BK519:BK521)</f>
        <v>0</v>
      </c>
    </row>
    <row r="519" spans="2:65" s="1" customFormat="1" ht="24.2" customHeight="1">
      <c r="B519" s="33"/>
      <c r="C519" s="128" t="s">
        <v>691</v>
      </c>
      <c r="D519" s="128" t="s">
        <v>127</v>
      </c>
      <c r="E519" s="129" t="s">
        <v>692</v>
      </c>
      <c r="F519" s="130" t="s">
        <v>693</v>
      </c>
      <c r="G519" s="131" t="s">
        <v>694</v>
      </c>
      <c r="H519" s="132">
        <v>1</v>
      </c>
      <c r="I519" s="133"/>
      <c r="J519" s="134">
        <f>ROUND(I519*H519,2)</f>
        <v>0</v>
      </c>
      <c r="K519" s="130" t="s">
        <v>19</v>
      </c>
      <c r="L519" s="33"/>
      <c r="M519" s="135" t="s">
        <v>19</v>
      </c>
      <c r="N519" s="136" t="s">
        <v>43</v>
      </c>
      <c r="P519" s="137">
        <f>O519*H519</f>
        <v>0</v>
      </c>
      <c r="Q519" s="137">
        <v>0</v>
      </c>
      <c r="R519" s="137">
        <f>Q519*H519</f>
        <v>0</v>
      </c>
      <c r="S519" s="137">
        <v>0</v>
      </c>
      <c r="T519" s="138">
        <f>S519*H519</f>
        <v>0</v>
      </c>
      <c r="AR519" s="139" t="s">
        <v>292</v>
      </c>
      <c r="AT519" s="139" t="s">
        <v>127</v>
      </c>
      <c r="AU519" s="139" t="s">
        <v>81</v>
      </c>
      <c r="AY519" s="18" t="s">
        <v>124</v>
      </c>
      <c r="BE519" s="140">
        <f>IF(N519="základní",J519,0)</f>
        <v>0</v>
      </c>
      <c r="BF519" s="140">
        <f>IF(N519="snížená",J519,0)</f>
        <v>0</v>
      </c>
      <c r="BG519" s="140">
        <f>IF(N519="zákl. přenesená",J519,0)</f>
        <v>0</v>
      </c>
      <c r="BH519" s="140">
        <f>IF(N519="sníž. přenesená",J519,0)</f>
        <v>0</v>
      </c>
      <c r="BI519" s="140">
        <f>IF(N519="nulová",J519,0)</f>
        <v>0</v>
      </c>
      <c r="BJ519" s="18" t="s">
        <v>79</v>
      </c>
      <c r="BK519" s="140">
        <f>ROUND(I519*H519,2)</f>
        <v>0</v>
      </c>
      <c r="BL519" s="18" t="s">
        <v>292</v>
      </c>
      <c r="BM519" s="139" t="s">
        <v>695</v>
      </c>
    </row>
    <row r="520" spans="2:65" s="1" customFormat="1" ht="24.2" customHeight="1">
      <c r="B520" s="33"/>
      <c r="C520" s="128" t="s">
        <v>696</v>
      </c>
      <c r="D520" s="128" t="s">
        <v>127</v>
      </c>
      <c r="E520" s="129" t="s">
        <v>697</v>
      </c>
      <c r="F520" s="130" t="s">
        <v>698</v>
      </c>
      <c r="G520" s="131" t="s">
        <v>686</v>
      </c>
      <c r="H520" s="186"/>
      <c r="I520" s="133"/>
      <c r="J520" s="134">
        <f>ROUND(I520*H520,2)</f>
        <v>0</v>
      </c>
      <c r="K520" s="130" t="s">
        <v>131</v>
      </c>
      <c r="L520" s="33"/>
      <c r="M520" s="135" t="s">
        <v>19</v>
      </c>
      <c r="N520" s="136" t="s">
        <v>43</v>
      </c>
      <c r="P520" s="137">
        <f>O520*H520</f>
        <v>0</v>
      </c>
      <c r="Q520" s="137">
        <v>0</v>
      </c>
      <c r="R520" s="137">
        <f>Q520*H520</f>
        <v>0</v>
      </c>
      <c r="S520" s="137">
        <v>0</v>
      </c>
      <c r="T520" s="138">
        <f>S520*H520</f>
        <v>0</v>
      </c>
      <c r="AR520" s="139" t="s">
        <v>292</v>
      </c>
      <c r="AT520" s="139" t="s">
        <v>127</v>
      </c>
      <c r="AU520" s="139" t="s">
        <v>81</v>
      </c>
      <c r="AY520" s="18" t="s">
        <v>124</v>
      </c>
      <c r="BE520" s="140">
        <f>IF(N520="základní",J520,0)</f>
        <v>0</v>
      </c>
      <c r="BF520" s="140">
        <f>IF(N520="snížená",J520,0)</f>
        <v>0</v>
      </c>
      <c r="BG520" s="140">
        <f>IF(N520="zákl. přenesená",J520,0)</f>
        <v>0</v>
      </c>
      <c r="BH520" s="140">
        <f>IF(N520="sníž. přenesená",J520,0)</f>
        <v>0</v>
      </c>
      <c r="BI520" s="140">
        <f>IF(N520="nulová",J520,0)</f>
        <v>0</v>
      </c>
      <c r="BJ520" s="18" t="s">
        <v>79</v>
      </c>
      <c r="BK520" s="140">
        <f>ROUND(I520*H520,2)</f>
        <v>0</v>
      </c>
      <c r="BL520" s="18" t="s">
        <v>292</v>
      </c>
      <c r="BM520" s="139" t="s">
        <v>699</v>
      </c>
    </row>
    <row r="521" spans="2:65" s="1" customFormat="1" ht="11.25">
      <c r="B521" s="33"/>
      <c r="D521" s="141" t="s">
        <v>134</v>
      </c>
      <c r="F521" s="142" t="s">
        <v>700</v>
      </c>
      <c r="I521" s="143"/>
      <c r="L521" s="33"/>
      <c r="M521" s="144"/>
      <c r="T521" s="54"/>
      <c r="AT521" s="18" t="s">
        <v>134</v>
      </c>
      <c r="AU521" s="18" t="s">
        <v>81</v>
      </c>
    </row>
    <row r="522" spans="2:65" s="11" customFormat="1" ht="22.9" customHeight="1">
      <c r="B522" s="116"/>
      <c r="D522" s="117" t="s">
        <v>71</v>
      </c>
      <c r="E522" s="126" t="s">
        <v>701</v>
      </c>
      <c r="F522" s="126" t="s">
        <v>702</v>
      </c>
      <c r="I522" s="119"/>
      <c r="J522" s="127">
        <f>BK522</f>
        <v>0</v>
      </c>
      <c r="L522" s="116"/>
      <c r="M522" s="121"/>
      <c r="P522" s="122">
        <f>SUM(P523:P525)</f>
        <v>0</v>
      </c>
      <c r="R522" s="122">
        <f>SUM(R523:R525)</f>
        <v>0</v>
      </c>
      <c r="T522" s="123">
        <f>SUM(T523:T525)</f>
        <v>3.3547499999999997</v>
      </c>
      <c r="AR522" s="117" t="s">
        <v>81</v>
      </c>
      <c r="AT522" s="124" t="s">
        <v>71</v>
      </c>
      <c r="AU522" s="124" t="s">
        <v>79</v>
      </c>
      <c r="AY522" s="117" t="s">
        <v>124</v>
      </c>
      <c r="BK522" s="125">
        <f>SUM(BK523:BK525)</f>
        <v>0</v>
      </c>
    </row>
    <row r="523" spans="2:65" s="1" customFormat="1" ht="16.5" customHeight="1">
      <c r="B523" s="33"/>
      <c r="C523" s="128" t="s">
        <v>703</v>
      </c>
      <c r="D523" s="128" t="s">
        <v>127</v>
      </c>
      <c r="E523" s="129" t="s">
        <v>704</v>
      </c>
      <c r="F523" s="130" t="s">
        <v>705</v>
      </c>
      <c r="G523" s="131" t="s">
        <v>186</v>
      </c>
      <c r="H523" s="132">
        <v>74.55</v>
      </c>
      <c r="I523" s="133"/>
      <c r="J523" s="134">
        <f>ROUND(I523*H523,2)</f>
        <v>0</v>
      </c>
      <c r="K523" s="130" t="s">
        <v>19</v>
      </c>
      <c r="L523" s="33"/>
      <c r="M523" s="135" t="s">
        <v>19</v>
      </c>
      <c r="N523" s="136" t="s">
        <v>43</v>
      </c>
      <c r="P523" s="137">
        <f>O523*H523</f>
        <v>0</v>
      </c>
      <c r="Q523" s="137">
        <v>0</v>
      </c>
      <c r="R523" s="137">
        <f>Q523*H523</f>
        <v>0</v>
      </c>
      <c r="S523" s="137">
        <v>4.4999999999999998E-2</v>
      </c>
      <c r="T523" s="138">
        <f>S523*H523</f>
        <v>3.3547499999999997</v>
      </c>
      <c r="AR523" s="139" t="s">
        <v>292</v>
      </c>
      <c r="AT523" s="139" t="s">
        <v>127</v>
      </c>
      <c r="AU523" s="139" t="s">
        <v>81</v>
      </c>
      <c r="AY523" s="18" t="s">
        <v>124</v>
      </c>
      <c r="BE523" s="140">
        <f>IF(N523="základní",J523,0)</f>
        <v>0</v>
      </c>
      <c r="BF523" s="140">
        <f>IF(N523="snížená",J523,0)</f>
        <v>0</v>
      </c>
      <c r="BG523" s="140">
        <f>IF(N523="zákl. přenesená",J523,0)</f>
        <v>0</v>
      </c>
      <c r="BH523" s="140">
        <f>IF(N523="sníž. přenesená",J523,0)</f>
        <v>0</v>
      </c>
      <c r="BI523" s="140">
        <f>IF(N523="nulová",J523,0)</f>
        <v>0</v>
      </c>
      <c r="BJ523" s="18" t="s">
        <v>79</v>
      </c>
      <c r="BK523" s="140">
        <f>ROUND(I523*H523,2)</f>
        <v>0</v>
      </c>
      <c r="BL523" s="18" t="s">
        <v>292</v>
      </c>
      <c r="BM523" s="139" t="s">
        <v>706</v>
      </c>
    </row>
    <row r="524" spans="2:65" s="12" customFormat="1" ht="11.25">
      <c r="B524" s="148"/>
      <c r="D524" s="149" t="s">
        <v>189</v>
      </c>
      <c r="E524" s="150" t="s">
        <v>19</v>
      </c>
      <c r="F524" s="151" t="s">
        <v>670</v>
      </c>
      <c r="H524" s="150" t="s">
        <v>19</v>
      </c>
      <c r="I524" s="152"/>
      <c r="L524" s="148"/>
      <c r="M524" s="153"/>
      <c r="T524" s="154"/>
      <c r="AT524" s="150" t="s">
        <v>189</v>
      </c>
      <c r="AU524" s="150" t="s">
        <v>81</v>
      </c>
      <c r="AV524" s="12" t="s">
        <v>79</v>
      </c>
      <c r="AW524" s="12" t="s">
        <v>33</v>
      </c>
      <c r="AX524" s="12" t="s">
        <v>72</v>
      </c>
      <c r="AY524" s="150" t="s">
        <v>124</v>
      </c>
    </row>
    <row r="525" spans="2:65" s="13" customFormat="1" ht="11.25">
      <c r="B525" s="155"/>
      <c r="D525" s="149" t="s">
        <v>189</v>
      </c>
      <c r="E525" s="156" t="s">
        <v>19</v>
      </c>
      <c r="F525" s="157" t="s">
        <v>445</v>
      </c>
      <c r="H525" s="158">
        <v>74.55</v>
      </c>
      <c r="I525" s="159"/>
      <c r="L525" s="155"/>
      <c r="M525" s="160"/>
      <c r="T525" s="161"/>
      <c r="AT525" s="156" t="s">
        <v>189</v>
      </c>
      <c r="AU525" s="156" t="s">
        <v>81</v>
      </c>
      <c r="AV525" s="13" t="s">
        <v>81</v>
      </c>
      <c r="AW525" s="13" t="s">
        <v>33</v>
      </c>
      <c r="AX525" s="13" t="s">
        <v>79</v>
      </c>
      <c r="AY525" s="156" t="s">
        <v>124</v>
      </c>
    </row>
    <row r="526" spans="2:65" s="11" customFormat="1" ht="22.9" customHeight="1">
      <c r="B526" s="116"/>
      <c r="D526" s="117" t="s">
        <v>71</v>
      </c>
      <c r="E526" s="126" t="s">
        <v>707</v>
      </c>
      <c r="F526" s="126" t="s">
        <v>708</v>
      </c>
      <c r="I526" s="119"/>
      <c r="J526" s="127">
        <f>BK526</f>
        <v>0</v>
      </c>
      <c r="L526" s="116"/>
      <c r="M526" s="121"/>
      <c r="P526" s="122">
        <f>SUM(P527:P607)</f>
        <v>0</v>
      </c>
      <c r="R526" s="122">
        <f>SUM(R527:R607)</f>
        <v>2.8351496299999996</v>
      </c>
      <c r="T526" s="123">
        <f>SUM(T527:T607)</f>
        <v>1.7747576999999999</v>
      </c>
      <c r="AR526" s="117" t="s">
        <v>81</v>
      </c>
      <c r="AT526" s="124" t="s">
        <v>71</v>
      </c>
      <c r="AU526" s="124" t="s">
        <v>79</v>
      </c>
      <c r="AY526" s="117" t="s">
        <v>124</v>
      </c>
      <c r="BK526" s="125">
        <f>SUM(BK527:BK607)</f>
        <v>0</v>
      </c>
    </row>
    <row r="527" spans="2:65" s="1" customFormat="1" ht="24.2" customHeight="1">
      <c r="B527" s="33"/>
      <c r="C527" s="128" t="s">
        <v>709</v>
      </c>
      <c r="D527" s="128" t="s">
        <v>127</v>
      </c>
      <c r="E527" s="129" t="s">
        <v>710</v>
      </c>
      <c r="F527" s="130" t="s">
        <v>711</v>
      </c>
      <c r="G527" s="131" t="s">
        <v>186</v>
      </c>
      <c r="H527" s="132">
        <v>37.74</v>
      </c>
      <c r="I527" s="133"/>
      <c r="J527" s="134">
        <f>ROUND(I527*H527,2)</f>
        <v>0</v>
      </c>
      <c r="K527" s="130" t="s">
        <v>131</v>
      </c>
      <c r="L527" s="33"/>
      <c r="M527" s="135" t="s">
        <v>19</v>
      </c>
      <c r="N527" s="136" t="s">
        <v>43</v>
      </c>
      <c r="P527" s="137">
        <f>O527*H527</f>
        <v>0</v>
      </c>
      <c r="Q527" s="137">
        <v>0</v>
      </c>
      <c r="R527" s="137">
        <f>Q527*H527</f>
        <v>0</v>
      </c>
      <c r="S527" s="137">
        <v>3.175E-2</v>
      </c>
      <c r="T527" s="138">
        <f>S527*H527</f>
        <v>1.198245</v>
      </c>
      <c r="AR527" s="139" t="s">
        <v>292</v>
      </c>
      <c r="AT527" s="139" t="s">
        <v>127</v>
      </c>
      <c r="AU527" s="139" t="s">
        <v>81</v>
      </c>
      <c r="AY527" s="18" t="s">
        <v>124</v>
      </c>
      <c r="BE527" s="140">
        <f>IF(N527="základní",J527,0)</f>
        <v>0</v>
      </c>
      <c r="BF527" s="140">
        <f>IF(N527="snížená",J527,0)</f>
        <v>0</v>
      </c>
      <c r="BG527" s="140">
        <f>IF(N527="zákl. přenesená",J527,0)</f>
        <v>0</v>
      </c>
      <c r="BH527" s="140">
        <f>IF(N527="sníž. přenesená",J527,0)</f>
        <v>0</v>
      </c>
      <c r="BI527" s="140">
        <f>IF(N527="nulová",J527,0)</f>
        <v>0</v>
      </c>
      <c r="BJ527" s="18" t="s">
        <v>79</v>
      </c>
      <c r="BK527" s="140">
        <f>ROUND(I527*H527,2)</f>
        <v>0</v>
      </c>
      <c r="BL527" s="18" t="s">
        <v>292</v>
      </c>
      <c r="BM527" s="139" t="s">
        <v>712</v>
      </c>
    </row>
    <row r="528" spans="2:65" s="1" customFormat="1" ht="11.25">
      <c r="B528" s="33"/>
      <c r="D528" s="141" t="s">
        <v>134</v>
      </c>
      <c r="F528" s="142" t="s">
        <v>713</v>
      </c>
      <c r="I528" s="143"/>
      <c r="L528" s="33"/>
      <c r="M528" s="144"/>
      <c r="T528" s="54"/>
      <c r="AT528" s="18" t="s">
        <v>134</v>
      </c>
      <c r="AU528" s="18" t="s">
        <v>81</v>
      </c>
    </row>
    <row r="529" spans="2:65" s="13" customFormat="1" ht="11.25">
      <c r="B529" s="155"/>
      <c r="D529" s="149" t="s">
        <v>189</v>
      </c>
      <c r="E529" s="156" t="s">
        <v>19</v>
      </c>
      <c r="F529" s="157" t="s">
        <v>714</v>
      </c>
      <c r="H529" s="158">
        <v>37.74</v>
      </c>
      <c r="I529" s="159"/>
      <c r="L529" s="155"/>
      <c r="M529" s="160"/>
      <c r="T529" s="161"/>
      <c r="AT529" s="156" t="s">
        <v>189</v>
      </c>
      <c r="AU529" s="156" t="s">
        <v>81</v>
      </c>
      <c r="AV529" s="13" t="s">
        <v>81</v>
      </c>
      <c r="AW529" s="13" t="s">
        <v>33</v>
      </c>
      <c r="AX529" s="13" t="s">
        <v>79</v>
      </c>
      <c r="AY529" s="156" t="s">
        <v>124</v>
      </c>
    </row>
    <row r="530" spans="2:65" s="1" customFormat="1" ht="24.2" customHeight="1">
      <c r="B530" s="33"/>
      <c r="C530" s="128" t="s">
        <v>715</v>
      </c>
      <c r="D530" s="128" t="s">
        <v>127</v>
      </c>
      <c r="E530" s="129" t="s">
        <v>716</v>
      </c>
      <c r="F530" s="130" t="s">
        <v>717</v>
      </c>
      <c r="G530" s="131" t="s">
        <v>186</v>
      </c>
      <c r="H530" s="132">
        <v>7.59</v>
      </c>
      <c r="I530" s="133"/>
      <c r="J530" s="134">
        <f>ROUND(I530*H530,2)</f>
        <v>0</v>
      </c>
      <c r="K530" s="130" t="s">
        <v>131</v>
      </c>
      <c r="L530" s="33"/>
      <c r="M530" s="135" t="s">
        <v>19</v>
      </c>
      <c r="N530" s="136" t="s">
        <v>43</v>
      </c>
      <c r="P530" s="137">
        <f>O530*H530</f>
        <v>0</v>
      </c>
      <c r="Q530" s="137">
        <v>0</v>
      </c>
      <c r="R530" s="137">
        <f>Q530*H530</f>
        <v>0</v>
      </c>
      <c r="S530" s="137">
        <v>1.721E-2</v>
      </c>
      <c r="T530" s="138">
        <f>S530*H530</f>
        <v>0.13062389999999999</v>
      </c>
      <c r="AR530" s="139" t="s">
        <v>292</v>
      </c>
      <c r="AT530" s="139" t="s">
        <v>127</v>
      </c>
      <c r="AU530" s="139" t="s">
        <v>81</v>
      </c>
      <c r="AY530" s="18" t="s">
        <v>124</v>
      </c>
      <c r="BE530" s="140">
        <f>IF(N530="základní",J530,0)</f>
        <v>0</v>
      </c>
      <c r="BF530" s="140">
        <f>IF(N530="snížená",J530,0)</f>
        <v>0</v>
      </c>
      <c r="BG530" s="140">
        <f>IF(N530="zákl. přenesená",J530,0)</f>
        <v>0</v>
      </c>
      <c r="BH530" s="140">
        <f>IF(N530="sníž. přenesená",J530,0)</f>
        <v>0</v>
      </c>
      <c r="BI530" s="140">
        <f>IF(N530="nulová",J530,0)</f>
        <v>0</v>
      </c>
      <c r="BJ530" s="18" t="s">
        <v>79</v>
      </c>
      <c r="BK530" s="140">
        <f>ROUND(I530*H530,2)</f>
        <v>0</v>
      </c>
      <c r="BL530" s="18" t="s">
        <v>292</v>
      </c>
      <c r="BM530" s="139" t="s">
        <v>718</v>
      </c>
    </row>
    <row r="531" spans="2:65" s="1" customFormat="1" ht="11.25">
      <c r="B531" s="33"/>
      <c r="D531" s="141" t="s">
        <v>134</v>
      </c>
      <c r="F531" s="142" t="s">
        <v>719</v>
      </c>
      <c r="I531" s="143"/>
      <c r="L531" s="33"/>
      <c r="M531" s="144"/>
      <c r="T531" s="54"/>
      <c r="AT531" s="18" t="s">
        <v>134</v>
      </c>
      <c r="AU531" s="18" t="s">
        <v>81</v>
      </c>
    </row>
    <row r="532" spans="2:65" s="12" customFormat="1" ht="11.25">
      <c r="B532" s="148"/>
      <c r="D532" s="149" t="s">
        <v>189</v>
      </c>
      <c r="E532" s="150" t="s">
        <v>19</v>
      </c>
      <c r="F532" s="151" t="s">
        <v>531</v>
      </c>
      <c r="H532" s="150" t="s">
        <v>19</v>
      </c>
      <c r="I532" s="152"/>
      <c r="L532" s="148"/>
      <c r="M532" s="153"/>
      <c r="T532" s="154"/>
      <c r="AT532" s="150" t="s">
        <v>189</v>
      </c>
      <c r="AU532" s="150" t="s">
        <v>81</v>
      </c>
      <c r="AV532" s="12" t="s">
        <v>79</v>
      </c>
      <c r="AW532" s="12" t="s">
        <v>33</v>
      </c>
      <c r="AX532" s="12" t="s">
        <v>72</v>
      </c>
      <c r="AY532" s="150" t="s">
        <v>124</v>
      </c>
    </row>
    <row r="533" spans="2:65" s="13" customFormat="1" ht="11.25">
      <c r="B533" s="155"/>
      <c r="D533" s="149" t="s">
        <v>189</v>
      </c>
      <c r="E533" s="156" t="s">
        <v>19</v>
      </c>
      <c r="F533" s="157" t="s">
        <v>532</v>
      </c>
      <c r="H533" s="158">
        <v>7.59</v>
      </c>
      <c r="I533" s="159"/>
      <c r="L533" s="155"/>
      <c r="M533" s="160"/>
      <c r="T533" s="161"/>
      <c r="AT533" s="156" t="s">
        <v>189</v>
      </c>
      <c r="AU533" s="156" t="s">
        <v>81</v>
      </c>
      <c r="AV533" s="13" t="s">
        <v>81</v>
      </c>
      <c r="AW533" s="13" t="s">
        <v>33</v>
      </c>
      <c r="AX533" s="13" t="s">
        <v>79</v>
      </c>
      <c r="AY533" s="156" t="s">
        <v>124</v>
      </c>
    </row>
    <row r="534" spans="2:65" s="1" customFormat="1" ht="16.5" customHeight="1">
      <c r="B534" s="33"/>
      <c r="C534" s="128" t="s">
        <v>720</v>
      </c>
      <c r="D534" s="128" t="s">
        <v>127</v>
      </c>
      <c r="E534" s="129" t="s">
        <v>721</v>
      </c>
      <c r="F534" s="130" t="s">
        <v>722</v>
      </c>
      <c r="G534" s="131" t="s">
        <v>186</v>
      </c>
      <c r="H534" s="132">
        <v>212.328</v>
      </c>
      <c r="I534" s="133"/>
      <c r="J534" s="134">
        <f>ROUND(I534*H534,2)</f>
        <v>0</v>
      </c>
      <c r="K534" s="130" t="s">
        <v>131</v>
      </c>
      <c r="L534" s="33"/>
      <c r="M534" s="135" t="s">
        <v>19</v>
      </c>
      <c r="N534" s="136" t="s">
        <v>43</v>
      </c>
      <c r="P534" s="137">
        <f>O534*H534</f>
        <v>0</v>
      </c>
      <c r="Q534" s="137">
        <v>0</v>
      </c>
      <c r="R534" s="137">
        <f>Q534*H534</f>
        <v>0</v>
      </c>
      <c r="S534" s="137">
        <v>2.0999999999999999E-3</v>
      </c>
      <c r="T534" s="138">
        <f>S534*H534</f>
        <v>0.44588879999999997</v>
      </c>
      <c r="AR534" s="139" t="s">
        <v>292</v>
      </c>
      <c r="AT534" s="139" t="s">
        <v>127</v>
      </c>
      <c r="AU534" s="139" t="s">
        <v>81</v>
      </c>
      <c r="AY534" s="18" t="s">
        <v>124</v>
      </c>
      <c r="BE534" s="140">
        <f>IF(N534="základní",J534,0)</f>
        <v>0</v>
      </c>
      <c r="BF534" s="140">
        <f>IF(N534="snížená",J534,0)</f>
        <v>0</v>
      </c>
      <c r="BG534" s="140">
        <f>IF(N534="zákl. přenesená",J534,0)</f>
        <v>0</v>
      </c>
      <c r="BH534" s="140">
        <f>IF(N534="sníž. přenesená",J534,0)</f>
        <v>0</v>
      </c>
      <c r="BI534" s="140">
        <f>IF(N534="nulová",J534,0)</f>
        <v>0</v>
      </c>
      <c r="BJ534" s="18" t="s">
        <v>79</v>
      </c>
      <c r="BK534" s="140">
        <f>ROUND(I534*H534,2)</f>
        <v>0</v>
      </c>
      <c r="BL534" s="18" t="s">
        <v>292</v>
      </c>
      <c r="BM534" s="139" t="s">
        <v>723</v>
      </c>
    </row>
    <row r="535" spans="2:65" s="1" customFormat="1" ht="11.25">
      <c r="B535" s="33"/>
      <c r="D535" s="141" t="s">
        <v>134</v>
      </c>
      <c r="F535" s="142" t="s">
        <v>724</v>
      </c>
      <c r="I535" s="143"/>
      <c r="L535" s="33"/>
      <c r="M535" s="144"/>
      <c r="T535" s="54"/>
      <c r="AT535" s="18" t="s">
        <v>134</v>
      </c>
      <c r="AU535" s="18" t="s">
        <v>81</v>
      </c>
    </row>
    <row r="536" spans="2:65" s="12" customFormat="1" ht="11.25">
      <c r="B536" s="148"/>
      <c r="D536" s="149" t="s">
        <v>189</v>
      </c>
      <c r="E536" s="150" t="s">
        <v>19</v>
      </c>
      <c r="F536" s="151" t="s">
        <v>725</v>
      </c>
      <c r="H536" s="150" t="s">
        <v>19</v>
      </c>
      <c r="I536" s="152"/>
      <c r="L536" s="148"/>
      <c r="M536" s="153"/>
      <c r="T536" s="154"/>
      <c r="AT536" s="150" t="s">
        <v>189</v>
      </c>
      <c r="AU536" s="150" t="s">
        <v>81</v>
      </c>
      <c r="AV536" s="12" t="s">
        <v>79</v>
      </c>
      <c r="AW536" s="12" t="s">
        <v>33</v>
      </c>
      <c r="AX536" s="12" t="s">
        <v>72</v>
      </c>
      <c r="AY536" s="150" t="s">
        <v>124</v>
      </c>
    </row>
    <row r="537" spans="2:65" s="12" customFormat="1" ht="11.25">
      <c r="B537" s="148"/>
      <c r="D537" s="149" t="s">
        <v>189</v>
      </c>
      <c r="E537" s="150" t="s">
        <v>19</v>
      </c>
      <c r="F537" s="151" t="s">
        <v>726</v>
      </c>
      <c r="H537" s="150" t="s">
        <v>19</v>
      </c>
      <c r="I537" s="152"/>
      <c r="L537" s="148"/>
      <c r="M537" s="153"/>
      <c r="T537" s="154"/>
      <c r="AT537" s="150" t="s">
        <v>189</v>
      </c>
      <c r="AU537" s="150" t="s">
        <v>81</v>
      </c>
      <c r="AV537" s="12" t="s">
        <v>79</v>
      </c>
      <c r="AW537" s="12" t="s">
        <v>33</v>
      </c>
      <c r="AX537" s="12" t="s">
        <v>72</v>
      </c>
      <c r="AY537" s="150" t="s">
        <v>124</v>
      </c>
    </row>
    <row r="538" spans="2:65" s="13" customFormat="1" ht="11.25">
      <c r="B538" s="155"/>
      <c r="D538" s="149" t="s">
        <v>189</v>
      </c>
      <c r="E538" s="156" t="s">
        <v>19</v>
      </c>
      <c r="F538" s="157" t="s">
        <v>420</v>
      </c>
      <c r="H538" s="158">
        <v>6.016</v>
      </c>
      <c r="I538" s="159"/>
      <c r="L538" s="155"/>
      <c r="M538" s="160"/>
      <c r="T538" s="161"/>
      <c r="AT538" s="156" t="s">
        <v>189</v>
      </c>
      <c r="AU538" s="156" t="s">
        <v>81</v>
      </c>
      <c r="AV538" s="13" t="s">
        <v>81</v>
      </c>
      <c r="AW538" s="13" t="s">
        <v>33</v>
      </c>
      <c r="AX538" s="13" t="s">
        <v>72</v>
      </c>
      <c r="AY538" s="156" t="s">
        <v>124</v>
      </c>
    </row>
    <row r="539" spans="2:65" s="13" customFormat="1" ht="11.25">
      <c r="B539" s="155"/>
      <c r="D539" s="149" t="s">
        <v>189</v>
      </c>
      <c r="E539" s="156" t="s">
        <v>19</v>
      </c>
      <c r="F539" s="157" t="s">
        <v>727</v>
      </c>
      <c r="H539" s="158">
        <v>6.08</v>
      </c>
      <c r="I539" s="159"/>
      <c r="L539" s="155"/>
      <c r="M539" s="160"/>
      <c r="T539" s="161"/>
      <c r="AT539" s="156" t="s">
        <v>189</v>
      </c>
      <c r="AU539" s="156" t="s">
        <v>81</v>
      </c>
      <c r="AV539" s="13" t="s">
        <v>81</v>
      </c>
      <c r="AW539" s="13" t="s">
        <v>33</v>
      </c>
      <c r="AX539" s="13" t="s">
        <v>72</v>
      </c>
      <c r="AY539" s="156" t="s">
        <v>124</v>
      </c>
    </row>
    <row r="540" spans="2:65" s="13" customFormat="1" ht="11.25">
      <c r="B540" s="155"/>
      <c r="D540" s="149" t="s">
        <v>189</v>
      </c>
      <c r="E540" s="156" t="s">
        <v>19</v>
      </c>
      <c r="F540" s="157" t="s">
        <v>728</v>
      </c>
      <c r="H540" s="158">
        <v>26.178999999999998</v>
      </c>
      <c r="I540" s="159"/>
      <c r="L540" s="155"/>
      <c r="M540" s="160"/>
      <c r="T540" s="161"/>
      <c r="AT540" s="156" t="s">
        <v>189</v>
      </c>
      <c r="AU540" s="156" t="s">
        <v>81</v>
      </c>
      <c r="AV540" s="13" t="s">
        <v>81</v>
      </c>
      <c r="AW540" s="13" t="s">
        <v>33</v>
      </c>
      <c r="AX540" s="13" t="s">
        <v>72</v>
      </c>
      <c r="AY540" s="156" t="s">
        <v>124</v>
      </c>
    </row>
    <row r="541" spans="2:65" s="13" customFormat="1" ht="11.25">
      <c r="B541" s="155"/>
      <c r="D541" s="149" t="s">
        <v>189</v>
      </c>
      <c r="E541" s="156" t="s">
        <v>19</v>
      </c>
      <c r="F541" s="157" t="s">
        <v>729</v>
      </c>
      <c r="H541" s="158">
        <v>9.1</v>
      </c>
      <c r="I541" s="159"/>
      <c r="L541" s="155"/>
      <c r="M541" s="160"/>
      <c r="T541" s="161"/>
      <c r="AT541" s="156" t="s">
        <v>189</v>
      </c>
      <c r="AU541" s="156" t="s">
        <v>81</v>
      </c>
      <c r="AV541" s="13" t="s">
        <v>81</v>
      </c>
      <c r="AW541" s="13" t="s">
        <v>33</v>
      </c>
      <c r="AX541" s="13" t="s">
        <v>72</v>
      </c>
      <c r="AY541" s="156" t="s">
        <v>124</v>
      </c>
    </row>
    <row r="542" spans="2:65" s="13" customFormat="1" ht="11.25">
      <c r="B542" s="155"/>
      <c r="D542" s="149" t="s">
        <v>189</v>
      </c>
      <c r="E542" s="156" t="s">
        <v>19</v>
      </c>
      <c r="F542" s="157" t="s">
        <v>730</v>
      </c>
      <c r="H542" s="158">
        <v>3.105</v>
      </c>
      <c r="I542" s="159"/>
      <c r="L542" s="155"/>
      <c r="M542" s="160"/>
      <c r="T542" s="161"/>
      <c r="AT542" s="156" t="s">
        <v>189</v>
      </c>
      <c r="AU542" s="156" t="s">
        <v>81</v>
      </c>
      <c r="AV542" s="13" t="s">
        <v>81</v>
      </c>
      <c r="AW542" s="13" t="s">
        <v>33</v>
      </c>
      <c r="AX542" s="13" t="s">
        <v>72</v>
      </c>
      <c r="AY542" s="156" t="s">
        <v>124</v>
      </c>
    </row>
    <row r="543" spans="2:65" s="13" customFormat="1" ht="11.25">
      <c r="B543" s="155"/>
      <c r="D543" s="149" t="s">
        <v>189</v>
      </c>
      <c r="E543" s="156" t="s">
        <v>19</v>
      </c>
      <c r="F543" s="157" t="s">
        <v>731</v>
      </c>
      <c r="H543" s="158">
        <v>13.632999999999999</v>
      </c>
      <c r="I543" s="159"/>
      <c r="L543" s="155"/>
      <c r="M543" s="160"/>
      <c r="T543" s="161"/>
      <c r="AT543" s="156" t="s">
        <v>189</v>
      </c>
      <c r="AU543" s="156" t="s">
        <v>81</v>
      </c>
      <c r="AV543" s="13" t="s">
        <v>81</v>
      </c>
      <c r="AW543" s="13" t="s">
        <v>33</v>
      </c>
      <c r="AX543" s="13" t="s">
        <v>72</v>
      </c>
      <c r="AY543" s="156" t="s">
        <v>124</v>
      </c>
    </row>
    <row r="544" spans="2:65" s="13" customFormat="1" ht="11.25">
      <c r="B544" s="155"/>
      <c r="D544" s="149" t="s">
        <v>189</v>
      </c>
      <c r="E544" s="156" t="s">
        <v>19</v>
      </c>
      <c r="F544" s="157" t="s">
        <v>732</v>
      </c>
      <c r="H544" s="158">
        <v>19.052</v>
      </c>
      <c r="I544" s="159"/>
      <c r="L544" s="155"/>
      <c r="M544" s="160"/>
      <c r="T544" s="161"/>
      <c r="AT544" s="156" t="s">
        <v>189</v>
      </c>
      <c r="AU544" s="156" t="s">
        <v>81</v>
      </c>
      <c r="AV544" s="13" t="s">
        <v>81</v>
      </c>
      <c r="AW544" s="13" t="s">
        <v>33</v>
      </c>
      <c r="AX544" s="13" t="s">
        <v>72</v>
      </c>
      <c r="AY544" s="156" t="s">
        <v>124</v>
      </c>
    </row>
    <row r="545" spans="2:65" s="13" customFormat="1" ht="11.25">
      <c r="B545" s="155"/>
      <c r="D545" s="149" t="s">
        <v>189</v>
      </c>
      <c r="E545" s="156" t="s">
        <v>19</v>
      </c>
      <c r="F545" s="157" t="s">
        <v>733</v>
      </c>
      <c r="H545" s="158">
        <v>0.52400000000000002</v>
      </c>
      <c r="I545" s="159"/>
      <c r="L545" s="155"/>
      <c r="M545" s="160"/>
      <c r="T545" s="161"/>
      <c r="AT545" s="156" t="s">
        <v>189</v>
      </c>
      <c r="AU545" s="156" t="s">
        <v>81</v>
      </c>
      <c r="AV545" s="13" t="s">
        <v>81</v>
      </c>
      <c r="AW545" s="13" t="s">
        <v>33</v>
      </c>
      <c r="AX545" s="13" t="s">
        <v>72</v>
      </c>
      <c r="AY545" s="156" t="s">
        <v>124</v>
      </c>
    </row>
    <row r="546" spans="2:65" s="13" customFormat="1" ht="11.25">
      <c r="B546" s="155"/>
      <c r="D546" s="149" t="s">
        <v>189</v>
      </c>
      <c r="E546" s="156" t="s">
        <v>19</v>
      </c>
      <c r="F546" s="157" t="s">
        <v>734</v>
      </c>
      <c r="H546" s="158">
        <v>2.915</v>
      </c>
      <c r="I546" s="159"/>
      <c r="L546" s="155"/>
      <c r="M546" s="160"/>
      <c r="T546" s="161"/>
      <c r="AT546" s="156" t="s">
        <v>189</v>
      </c>
      <c r="AU546" s="156" t="s">
        <v>81</v>
      </c>
      <c r="AV546" s="13" t="s">
        <v>81</v>
      </c>
      <c r="AW546" s="13" t="s">
        <v>33</v>
      </c>
      <c r="AX546" s="13" t="s">
        <v>72</v>
      </c>
      <c r="AY546" s="156" t="s">
        <v>124</v>
      </c>
    </row>
    <row r="547" spans="2:65" s="13" customFormat="1" ht="11.25">
      <c r="B547" s="155"/>
      <c r="D547" s="149" t="s">
        <v>189</v>
      </c>
      <c r="E547" s="156" t="s">
        <v>19</v>
      </c>
      <c r="F547" s="157" t="s">
        <v>735</v>
      </c>
      <c r="H547" s="158">
        <v>4.7439999999999998</v>
      </c>
      <c r="I547" s="159"/>
      <c r="L547" s="155"/>
      <c r="M547" s="160"/>
      <c r="T547" s="161"/>
      <c r="AT547" s="156" t="s">
        <v>189</v>
      </c>
      <c r="AU547" s="156" t="s">
        <v>81</v>
      </c>
      <c r="AV547" s="13" t="s">
        <v>81</v>
      </c>
      <c r="AW547" s="13" t="s">
        <v>33</v>
      </c>
      <c r="AX547" s="13" t="s">
        <v>72</v>
      </c>
      <c r="AY547" s="156" t="s">
        <v>124</v>
      </c>
    </row>
    <row r="548" spans="2:65" s="13" customFormat="1" ht="11.25">
      <c r="B548" s="155"/>
      <c r="D548" s="149" t="s">
        <v>189</v>
      </c>
      <c r="E548" s="156" t="s">
        <v>19</v>
      </c>
      <c r="F548" s="157" t="s">
        <v>736</v>
      </c>
      <c r="H548" s="158">
        <v>5.8310000000000004</v>
      </c>
      <c r="I548" s="159"/>
      <c r="L548" s="155"/>
      <c r="M548" s="160"/>
      <c r="T548" s="161"/>
      <c r="AT548" s="156" t="s">
        <v>189</v>
      </c>
      <c r="AU548" s="156" t="s">
        <v>81</v>
      </c>
      <c r="AV548" s="13" t="s">
        <v>81</v>
      </c>
      <c r="AW548" s="13" t="s">
        <v>33</v>
      </c>
      <c r="AX548" s="13" t="s">
        <v>72</v>
      </c>
      <c r="AY548" s="156" t="s">
        <v>124</v>
      </c>
    </row>
    <row r="549" spans="2:65" s="13" customFormat="1" ht="11.25">
      <c r="B549" s="155"/>
      <c r="D549" s="149" t="s">
        <v>189</v>
      </c>
      <c r="E549" s="156" t="s">
        <v>19</v>
      </c>
      <c r="F549" s="157" t="s">
        <v>737</v>
      </c>
      <c r="H549" s="158">
        <v>11.183999999999999</v>
      </c>
      <c r="I549" s="159"/>
      <c r="L549" s="155"/>
      <c r="M549" s="160"/>
      <c r="T549" s="161"/>
      <c r="AT549" s="156" t="s">
        <v>189</v>
      </c>
      <c r="AU549" s="156" t="s">
        <v>81</v>
      </c>
      <c r="AV549" s="13" t="s">
        <v>81</v>
      </c>
      <c r="AW549" s="13" t="s">
        <v>33</v>
      </c>
      <c r="AX549" s="13" t="s">
        <v>72</v>
      </c>
      <c r="AY549" s="156" t="s">
        <v>124</v>
      </c>
    </row>
    <row r="550" spans="2:65" s="13" customFormat="1" ht="11.25">
      <c r="B550" s="155"/>
      <c r="D550" s="149" t="s">
        <v>189</v>
      </c>
      <c r="E550" s="156" t="s">
        <v>19</v>
      </c>
      <c r="F550" s="157" t="s">
        <v>738</v>
      </c>
      <c r="H550" s="158">
        <v>1.8440000000000001</v>
      </c>
      <c r="I550" s="159"/>
      <c r="L550" s="155"/>
      <c r="M550" s="160"/>
      <c r="T550" s="161"/>
      <c r="AT550" s="156" t="s">
        <v>189</v>
      </c>
      <c r="AU550" s="156" t="s">
        <v>81</v>
      </c>
      <c r="AV550" s="13" t="s">
        <v>81</v>
      </c>
      <c r="AW550" s="13" t="s">
        <v>33</v>
      </c>
      <c r="AX550" s="13" t="s">
        <v>72</v>
      </c>
      <c r="AY550" s="156" t="s">
        <v>124</v>
      </c>
    </row>
    <row r="551" spans="2:65" s="13" customFormat="1" ht="11.25">
      <c r="B551" s="155"/>
      <c r="D551" s="149" t="s">
        <v>189</v>
      </c>
      <c r="E551" s="156" t="s">
        <v>19</v>
      </c>
      <c r="F551" s="157" t="s">
        <v>739</v>
      </c>
      <c r="H551" s="158">
        <v>9.9749999999999996</v>
      </c>
      <c r="I551" s="159"/>
      <c r="L551" s="155"/>
      <c r="M551" s="160"/>
      <c r="T551" s="161"/>
      <c r="AT551" s="156" t="s">
        <v>189</v>
      </c>
      <c r="AU551" s="156" t="s">
        <v>81</v>
      </c>
      <c r="AV551" s="13" t="s">
        <v>81</v>
      </c>
      <c r="AW551" s="13" t="s">
        <v>33</v>
      </c>
      <c r="AX551" s="13" t="s">
        <v>72</v>
      </c>
      <c r="AY551" s="156" t="s">
        <v>124</v>
      </c>
    </row>
    <row r="552" spans="2:65" s="13" customFormat="1" ht="11.25">
      <c r="B552" s="155"/>
      <c r="D552" s="149" t="s">
        <v>189</v>
      </c>
      <c r="E552" s="156" t="s">
        <v>19</v>
      </c>
      <c r="F552" s="157" t="s">
        <v>740</v>
      </c>
      <c r="H552" s="158">
        <v>1.708</v>
      </c>
      <c r="I552" s="159"/>
      <c r="L552" s="155"/>
      <c r="M552" s="160"/>
      <c r="T552" s="161"/>
      <c r="AT552" s="156" t="s">
        <v>189</v>
      </c>
      <c r="AU552" s="156" t="s">
        <v>81</v>
      </c>
      <c r="AV552" s="13" t="s">
        <v>81</v>
      </c>
      <c r="AW552" s="13" t="s">
        <v>33</v>
      </c>
      <c r="AX552" s="13" t="s">
        <v>72</v>
      </c>
      <c r="AY552" s="156" t="s">
        <v>124</v>
      </c>
    </row>
    <row r="553" spans="2:65" s="13" customFormat="1" ht="11.25">
      <c r="B553" s="155"/>
      <c r="D553" s="149" t="s">
        <v>189</v>
      </c>
      <c r="E553" s="156" t="s">
        <v>19</v>
      </c>
      <c r="F553" s="157" t="s">
        <v>741</v>
      </c>
      <c r="H553" s="158">
        <v>10.8</v>
      </c>
      <c r="I553" s="159"/>
      <c r="L553" s="155"/>
      <c r="M553" s="160"/>
      <c r="T553" s="161"/>
      <c r="AT553" s="156" t="s">
        <v>189</v>
      </c>
      <c r="AU553" s="156" t="s">
        <v>81</v>
      </c>
      <c r="AV553" s="13" t="s">
        <v>81</v>
      </c>
      <c r="AW553" s="13" t="s">
        <v>33</v>
      </c>
      <c r="AX553" s="13" t="s">
        <v>72</v>
      </c>
      <c r="AY553" s="156" t="s">
        <v>124</v>
      </c>
    </row>
    <row r="554" spans="2:65" s="13" customFormat="1" ht="11.25">
      <c r="B554" s="155"/>
      <c r="D554" s="149" t="s">
        <v>189</v>
      </c>
      <c r="E554" s="156" t="s">
        <v>19</v>
      </c>
      <c r="F554" s="157" t="s">
        <v>742</v>
      </c>
      <c r="H554" s="158">
        <v>9.1999999999999993</v>
      </c>
      <c r="I554" s="159"/>
      <c r="L554" s="155"/>
      <c r="M554" s="160"/>
      <c r="T554" s="161"/>
      <c r="AT554" s="156" t="s">
        <v>189</v>
      </c>
      <c r="AU554" s="156" t="s">
        <v>81</v>
      </c>
      <c r="AV554" s="13" t="s">
        <v>81</v>
      </c>
      <c r="AW554" s="13" t="s">
        <v>33</v>
      </c>
      <c r="AX554" s="13" t="s">
        <v>72</v>
      </c>
      <c r="AY554" s="156" t="s">
        <v>124</v>
      </c>
    </row>
    <row r="555" spans="2:65" s="13" customFormat="1" ht="11.25">
      <c r="B555" s="155"/>
      <c r="D555" s="149" t="s">
        <v>189</v>
      </c>
      <c r="E555" s="156" t="s">
        <v>19</v>
      </c>
      <c r="F555" s="157" t="s">
        <v>743</v>
      </c>
      <c r="H555" s="158">
        <v>5.5129999999999999</v>
      </c>
      <c r="I555" s="159"/>
      <c r="L555" s="155"/>
      <c r="M555" s="160"/>
      <c r="T555" s="161"/>
      <c r="AT555" s="156" t="s">
        <v>189</v>
      </c>
      <c r="AU555" s="156" t="s">
        <v>81</v>
      </c>
      <c r="AV555" s="13" t="s">
        <v>81</v>
      </c>
      <c r="AW555" s="13" t="s">
        <v>33</v>
      </c>
      <c r="AX555" s="13" t="s">
        <v>72</v>
      </c>
      <c r="AY555" s="156" t="s">
        <v>124</v>
      </c>
    </row>
    <row r="556" spans="2:65" s="13" customFormat="1" ht="11.25">
      <c r="B556" s="155"/>
      <c r="D556" s="149" t="s">
        <v>189</v>
      </c>
      <c r="E556" s="156" t="s">
        <v>19</v>
      </c>
      <c r="F556" s="157" t="s">
        <v>744</v>
      </c>
      <c r="H556" s="158">
        <v>26.6</v>
      </c>
      <c r="I556" s="159"/>
      <c r="L556" s="155"/>
      <c r="M556" s="160"/>
      <c r="T556" s="161"/>
      <c r="AT556" s="156" t="s">
        <v>189</v>
      </c>
      <c r="AU556" s="156" t="s">
        <v>81</v>
      </c>
      <c r="AV556" s="13" t="s">
        <v>81</v>
      </c>
      <c r="AW556" s="13" t="s">
        <v>33</v>
      </c>
      <c r="AX556" s="13" t="s">
        <v>72</v>
      </c>
      <c r="AY556" s="156" t="s">
        <v>124</v>
      </c>
    </row>
    <row r="557" spans="2:65" s="13" customFormat="1" ht="11.25">
      <c r="B557" s="155"/>
      <c r="D557" s="149" t="s">
        <v>189</v>
      </c>
      <c r="E557" s="156" t="s">
        <v>19</v>
      </c>
      <c r="F557" s="157" t="s">
        <v>745</v>
      </c>
      <c r="H557" s="158">
        <v>11.025</v>
      </c>
      <c r="I557" s="159"/>
      <c r="L557" s="155"/>
      <c r="M557" s="160"/>
      <c r="T557" s="161"/>
      <c r="AT557" s="156" t="s">
        <v>189</v>
      </c>
      <c r="AU557" s="156" t="s">
        <v>81</v>
      </c>
      <c r="AV557" s="13" t="s">
        <v>81</v>
      </c>
      <c r="AW557" s="13" t="s">
        <v>33</v>
      </c>
      <c r="AX557" s="13" t="s">
        <v>72</v>
      </c>
      <c r="AY557" s="156" t="s">
        <v>124</v>
      </c>
    </row>
    <row r="558" spans="2:65" s="13" customFormat="1" ht="11.25">
      <c r="B558" s="155"/>
      <c r="D558" s="149" t="s">
        <v>189</v>
      </c>
      <c r="E558" s="156" t="s">
        <v>19</v>
      </c>
      <c r="F558" s="157" t="s">
        <v>746</v>
      </c>
      <c r="H558" s="158">
        <v>27.3</v>
      </c>
      <c r="I558" s="159"/>
      <c r="L558" s="155"/>
      <c r="M558" s="160"/>
      <c r="T558" s="161"/>
      <c r="AT558" s="156" t="s">
        <v>189</v>
      </c>
      <c r="AU558" s="156" t="s">
        <v>81</v>
      </c>
      <c r="AV558" s="13" t="s">
        <v>81</v>
      </c>
      <c r="AW558" s="13" t="s">
        <v>33</v>
      </c>
      <c r="AX558" s="13" t="s">
        <v>72</v>
      </c>
      <c r="AY558" s="156" t="s">
        <v>124</v>
      </c>
    </row>
    <row r="559" spans="2:65" s="14" customFormat="1" ht="11.25">
      <c r="B559" s="162"/>
      <c r="D559" s="149" t="s">
        <v>189</v>
      </c>
      <c r="E559" s="163" t="s">
        <v>19</v>
      </c>
      <c r="F559" s="164" t="s">
        <v>203</v>
      </c>
      <c r="H559" s="165">
        <v>212.328</v>
      </c>
      <c r="I559" s="166"/>
      <c r="L559" s="162"/>
      <c r="M559" s="167"/>
      <c r="T559" s="168"/>
      <c r="AT559" s="163" t="s">
        <v>189</v>
      </c>
      <c r="AU559" s="163" t="s">
        <v>81</v>
      </c>
      <c r="AV559" s="14" t="s">
        <v>148</v>
      </c>
      <c r="AW559" s="14" t="s">
        <v>33</v>
      </c>
      <c r="AX559" s="14" t="s">
        <v>79</v>
      </c>
      <c r="AY559" s="163" t="s">
        <v>124</v>
      </c>
    </row>
    <row r="560" spans="2:65" s="1" customFormat="1" ht="16.5" customHeight="1">
      <c r="B560" s="33"/>
      <c r="C560" s="128" t="s">
        <v>747</v>
      </c>
      <c r="D560" s="128" t="s">
        <v>127</v>
      </c>
      <c r="E560" s="129" t="s">
        <v>748</v>
      </c>
      <c r="F560" s="130" t="s">
        <v>749</v>
      </c>
      <c r="G560" s="131" t="s">
        <v>186</v>
      </c>
      <c r="H560" s="132">
        <v>70.438000000000002</v>
      </c>
      <c r="I560" s="133"/>
      <c r="J560" s="134">
        <f>ROUND(I560*H560,2)</f>
        <v>0</v>
      </c>
      <c r="K560" s="130" t="s">
        <v>19</v>
      </c>
      <c r="L560" s="33"/>
      <c r="M560" s="135" t="s">
        <v>19</v>
      </c>
      <c r="N560" s="136" t="s">
        <v>43</v>
      </c>
      <c r="P560" s="137">
        <f>O560*H560</f>
        <v>0</v>
      </c>
      <c r="Q560" s="137">
        <v>0</v>
      </c>
      <c r="R560" s="137">
        <f>Q560*H560</f>
        <v>0</v>
      </c>
      <c r="S560" s="137">
        <v>0</v>
      </c>
      <c r="T560" s="138">
        <f>S560*H560</f>
        <v>0</v>
      </c>
      <c r="AR560" s="139" t="s">
        <v>292</v>
      </c>
      <c r="AT560" s="139" t="s">
        <v>127</v>
      </c>
      <c r="AU560" s="139" t="s">
        <v>81</v>
      </c>
      <c r="AY560" s="18" t="s">
        <v>124</v>
      </c>
      <c r="BE560" s="140">
        <f>IF(N560="základní",J560,0)</f>
        <v>0</v>
      </c>
      <c r="BF560" s="140">
        <f>IF(N560="snížená",J560,0)</f>
        <v>0</v>
      </c>
      <c r="BG560" s="140">
        <f>IF(N560="zákl. přenesená",J560,0)</f>
        <v>0</v>
      </c>
      <c r="BH560" s="140">
        <f>IF(N560="sníž. přenesená",J560,0)</f>
        <v>0</v>
      </c>
      <c r="BI560" s="140">
        <f>IF(N560="nulová",J560,0)</f>
        <v>0</v>
      </c>
      <c r="BJ560" s="18" t="s">
        <v>79</v>
      </c>
      <c r="BK560" s="140">
        <f>ROUND(I560*H560,2)</f>
        <v>0</v>
      </c>
      <c r="BL560" s="18" t="s">
        <v>292</v>
      </c>
      <c r="BM560" s="139" t="s">
        <v>750</v>
      </c>
    </row>
    <row r="561" spans="2:65" s="12" customFormat="1" ht="11.25">
      <c r="B561" s="148"/>
      <c r="D561" s="149" t="s">
        <v>189</v>
      </c>
      <c r="E561" s="150" t="s">
        <v>19</v>
      </c>
      <c r="F561" s="151" t="s">
        <v>751</v>
      </c>
      <c r="H561" s="150" t="s">
        <v>19</v>
      </c>
      <c r="I561" s="152"/>
      <c r="L561" s="148"/>
      <c r="M561" s="153"/>
      <c r="T561" s="154"/>
      <c r="AT561" s="150" t="s">
        <v>189</v>
      </c>
      <c r="AU561" s="150" t="s">
        <v>81</v>
      </c>
      <c r="AV561" s="12" t="s">
        <v>79</v>
      </c>
      <c r="AW561" s="12" t="s">
        <v>33</v>
      </c>
      <c r="AX561" s="12" t="s">
        <v>72</v>
      </c>
      <c r="AY561" s="150" t="s">
        <v>124</v>
      </c>
    </row>
    <row r="562" spans="2:65" s="13" customFormat="1" ht="11.25">
      <c r="B562" s="155"/>
      <c r="D562" s="149" t="s">
        <v>189</v>
      </c>
      <c r="E562" s="156" t="s">
        <v>19</v>
      </c>
      <c r="F562" s="157" t="s">
        <v>744</v>
      </c>
      <c r="H562" s="158">
        <v>26.6</v>
      </c>
      <c r="I562" s="159"/>
      <c r="L562" s="155"/>
      <c r="M562" s="160"/>
      <c r="T562" s="161"/>
      <c r="AT562" s="156" t="s">
        <v>189</v>
      </c>
      <c r="AU562" s="156" t="s">
        <v>81</v>
      </c>
      <c r="AV562" s="13" t="s">
        <v>81</v>
      </c>
      <c r="AW562" s="13" t="s">
        <v>33</v>
      </c>
      <c r="AX562" s="13" t="s">
        <v>72</v>
      </c>
      <c r="AY562" s="156" t="s">
        <v>124</v>
      </c>
    </row>
    <row r="563" spans="2:65" s="13" customFormat="1" ht="11.25">
      <c r="B563" s="155"/>
      <c r="D563" s="149" t="s">
        <v>189</v>
      </c>
      <c r="E563" s="156" t="s">
        <v>19</v>
      </c>
      <c r="F563" s="157" t="s">
        <v>746</v>
      </c>
      <c r="H563" s="158">
        <v>27.3</v>
      </c>
      <c r="I563" s="159"/>
      <c r="L563" s="155"/>
      <c r="M563" s="160"/>
      <c r="T563" s="161"/>
      <c r="AT563" s="156" t="s">
        <v>189</v>
      </c>
      <c r="AU563" s="156" t="s">
        <v>81</v>
      </c>
      <c r="AV563" s="13" t="s">
        <v>81</v>
      </c>
      <c r="AW563" s="13" t="s">
        <v>33</v>
      </c>
      <c r="AX563" s="13" t="s">
        <v>72</v>
      </c>
      <c r="AY563" s="156" t="s">
        <v>124</v>
      </c>
    </row>
    <row r="564" spans="2:65" s="13" customFormat="1" ht="11.25">
      <c r="B564" s="155"/>
      <c r="D564" s="149" t="s">
        <v>189</v>
      </c>
      <c r="E564" s="156" t="s">
        <v>19</v>
      </c>
      <c r="F564" s="157" t="s">
        <v>745</v>
      </c>
      <c r="H564" s="158">
        <v>11.025</v>
      </c>
      <c r="I564" s="159"/>
      <c r="L564" s="155"/>
      <c r="M564" s="160"/>
      <c r="T564" s="161"/>
      <c r="AT564" s="156" t="s">
        <v>189</v>
      </c>
      <c r="AU564" s="156" t="s">
        <v>81</v>
      </c>
      <c r="AV564" s="13" t="s">
        <v>81</v>
      </c>
      <c r="AW564" s="13" t="s">
        <v>33</v>
      </c>
      <c r="AX564" s="13" t="s">
        <v>72</v>
      </c>
      <c r="AY564" s="156" t="s">
        <v>124</v>
      </c>
    </row>
    <row r="565" spans="2:65" s="13" customFormat="1" ht="11.25">
      <c r="B565" s="155"/>
      <c r="D565" s="149" t="s">
        <v>189</v>
      </c>
      <c r="E565" s="156" t="s">
        <v>19</v>
      </c>
      <c r="F565" s="157" t="s">
        <v>752</v>
      </c>
      <c r="H565" s="158">
        <v>5.5129999999999999</v>
      </c>
      <c r="I565" s="159"/>
      <c r="L565" s="155"/>
      <c r="M565" s="160"/>
      <c r="T565" s="161"/>
      <c r="AT565" s="156" t="s">
        <v>189</v>
      </c>
      <c r="AU565" s="156" t="s">
        <v>81</v>
      </c>
      <c r="AV565" s="13" t="s">
        <v>81</v>
      </c>
      <c r="AW565" s="13" t="s">
        <v>33</v>
      </c>
      <c r="AX565" s="13" t="s">
        <v>72</v>
      </c>
      <c r="AY565" s="156" t="s">
        <v>124</v>
      </c>
    </row>
    <row r="566" spans="2:65" s="14" customFormat="1" ht="11.25">
      <c r="B566" s="162"/>
      <c r="D566" s="149" t="s">
        <v>189</v>
      </c>
      <c r="E566" s="163" t="s">
        <v>19</v>
      </c>
      <c r="F566" s="164" t="s">
        <v>203</v>
      </c>
      <c r="H566" s="165">
        <v>70.438000000000017</v>
      </c>
      <c r="I566" s="166"/>
      <c r="L566" s="162"/>
      <c r="M566" s="167"/>
      <c r="T566" s="168"/>
      <c r="AT566" s="163" t="s">
        <v>189</v>
      </c>
      <c r="AU566" s="163" t="s">
        <v>81</v>
      </c>
      <c r="AV566" s="14" t="s">
        <v>148</v>
      </c>
      <c r="AW566" s="14" t="s">
        <v>33</v>
      </c>
      <c r="AX566" s="14" t="s">
        <v>79</v>
      </c>
      <c r="AY566" s="163" t="s">
        <v>124</v>
      </c>
    </row>
    <row r="567" spans="2:65" s="1" customFormat="1" ht="24.2" customHeight="1">
      <c r="B567" s="33"/>
      <c r="C567" s="128" t="s">
        <v>753</v>
      </c>
      <c r="D567" s="128" t="s">
        <v>127</v>
      </c>
      <c r="E567" s="129" t="s">
        <v>754</v>
      </c>
      <c r="F567" s="130" t="s">
        <v>755</v>
      </c>
      <c r="G567" s="131" t="s">
        <v>224</v>
      </c>
      <c r="H567" s="132">
        <v>3.7</v>
      </c>
      <c r="I567" s="133"/>
      <c r="J567" s="134">
        <f>ROUND(I567*H567,2)</f>
        <v>0</v>
      </c>
      <c r="K567" s="130" t="s">
        <v>131</v>
      </c>
      <c r="L567" s="33"/>
      <c r="M567" s="135" t="s">
        <v>19</v>
      </c>
      <c r="N567" s="136" t="s">
        <v>43</v>
      </c>
      <c r="P567" s="137">
        <f>O567*H567</f>
        <v>0</v>
      </c>
      <c r="Q567" s="137">
        <v>9.0600000000000003E-3</v>
      </c>
      <c r="R567" s="137">
        <f>Q567*H567</f>
        <v>3.3522000000000003E-2</v>
      </c>
      <c r="S567" s="137">
        <v>0</v>
      </c>
      <c r="T567" s="138">
        <f>S567*H567</f>
        <v>0</v>
      </c>
      <c r="AR567" s="139" t="s">
        <v>292</v>
      </c>
      <c r="AT567" s="139" t="s">
        <v>127</v>
      </c>
      <c r="AU567" s="139" t="s">
        <v>81</v>
      </c>
      <c r="AY567" s="18" t="s">
        <v>124</v>
      </c>
      <c r="BE567" s="140">
        <f>IF(N567="základní",J567,0)</f>
        <v>0</v>
      </c>
      <c r="BF567" s="140">
        <f>IF(N567="snížená",J567,0)</f>
        <v>0</v>
      </c>
      <c r="BG567" s="140">
        <f>IF(N567="zákl. přenesená",J567,0)</f>
        <v>0</v>
      </c>
      <c r="BH567" s="140">
        <f>IF(N567="sníž. přenesená",J567,0)</f>
        <v>0</v>
      </c>
      <c r="BI567" s="140">
        <f>IF(N567="nulová",J567,0)</f>
        <v>0</v>
      </c>
      <c r="BJ567" s="18" t="s">
        <v>79</v>
      </c>
      <c r="BK567" s="140">
        <f>ROUND(I567*H567,2)</f>
        <v>0</v>
      </c>
      <c r="BL567" s="18" t="s">
        <v>292</v>
      </c>
      <c r="BM567" s="139" t="s">
        <v>756</v>
      </c>
    </row>
    <row r="568" spans="2:65" s="1" customFormat="1" ht="11.25">
      <c r="B568" s="33"/>
      <c r="D568" s="141" t="s">
        <v>134</v>
      </c>
      <c r="F568" s="142" t="s">
        <v>757</v>
      </c>
      <c r="I568" s="143"/>
      <c r="L568" s="33"/>
      <c r="M568" s="144"/>
      <c r="T568" s="54"/>
      <c r="AT568" s="18" t="s">
        <v>134</v>
      </c>
      <c r="AU568" s="18" t="s">
        <v>81</v>
      </c>
    </row>
    <row r="569" spans="2:65" s="12" customFormat="1" ht="11.25">
      <c r="B569" s="148"/>
      <c r="D569" s="149" t="s">
        <v>189</v>
      </c>
      <c r="E569" s="150" t="s">
        <v>19</v>
      </c>
      <c r="F569" s="151" t="s">
        <v>758</v>
      </c>
      <c r="H569" s="150" t="s">
        <v>19</v>
      </c>
      <c r="I569" s="152"/>
      <c r="L569" s="148"/>
      <c r="M569" s="153"/>
      <c r="T569" s="154"/>
      <c r="AT569" s="150" t="s">
        <v>189</v>
      </c>
      <c r="AU569" s="150" t="s">
        <v>81</v>
      </c>
      <c r="AV569" s="12" t="s">
        <v>79</v>
      </c>
      <c r="AW569" s="12" t="s">
        <v>33</v>
      </c>
      <c r="AX569" s="12" t="s">
        <v>72</v>
      </c>
      <c r="AY569" s="150" t="s">
        <v>124</v>
      </c>
    </row>
    <row r="570" spans="2:65" s="13" customFormat="1" ht="11.25">
      <c r="B570" s="155"/>
      <c r="D570" s="149" t="s">
        <v>189</v>
      </c>
      <c r="E570" s="156" t="s">
        <v>19</v>
      </c>
      <c r="F570" s="157" t="s">
        <v>759</v>
      </c>
      <c r="H570" s="158">
        <v>3.7</v>
      </c>
      <c r="I570" s="159"/>
      <c r="L570" s="155"/>
      <c r="M570" s="160"/>
      <c r="T570" s="161"/>
      <c r="AT570" s="156" t="s">
        <v>189</v>
      </c>
      <c r="AU570" s="156" t="s">
        <v>81</v>
      </c>
      <c r="AV570" s="13" t="s">
        <v>81</v>
      </c>
      <c r="AW570" s="13" t="s">
        <v>33</v>
      </c>
      <c r="AX570" s="13" t="s">
        <v>79</v>
      </c>
      <c r="AY570" s="156" t="s">
        <v>124</v>
      </c>
    </row>
    <row r="571" spans="2:65" s="1" customFormat="1" ht="37.9" customHeight="1">
      <c r="B571" s="33"/>
      <c r="C571" s="128" t="s">
        <v>760</v>
      </c>
      <c r="D571" s="128" t="s">
        <v>127</v>
      </c>
      <c r="E571" s="129" t="s">
        <v>761</v>
      </c>
      <c r="F571" s="130" t="s">
        <v>762</v>
      </c>
      <c r="G571" s="131" t="s">
        <v>186</v>
      </c>
      <c r="H571" s="132">
        <v>1.3</v>
      </c>
      <c r="I571" s="133"/>
      <c r="J571" s="134">
        <f>ROUND(I571*H571,2)</f>
        <v>0</v>
      </c>
      <c r="K571" s="130" t="s">
        <v>131</v>
      </c>
      <c r="L571" s="33"/>
      <c r="M571" s="135" t="s">
        <v>19</v>
      </c>
      <c r="N571" s="136" t="s">
        <v>43</v>
      </c>
      <c r="P571" s="137">
        <f>O571*H571</f>
        <v>0</v>
      </c>
      <c r="Q571" s="137">
        <v>2.963E-2</v>
      </c>
      <c r="R571" s="137">
        <f>Q571*H571</f>
        <v>3.8519000000000005E-2</v>
      </c>
      <c r="S571" s="137">
        <v>0</v>
      </c>
      <c r="T571" s="138">
        <f>S571*H571</f>
        <v>0</v>
      </c>
      <c r="AR571" s="139" t="s">
        <v>292</v>
      </c>
      <c r="AT571" s="139" t="s">
        <v>127</v>
      </c>
      <c r="AU571" s="139" t="s">
        <v>81</v>
      </c>
      <c r="AY571" s="18" t="s">
        <v>124</v>
      </c>
      <c r="BE571" s="140">
        <f>IF(N571="základní",J571,0)</f>
        <v>0</v>
      </c>
      <c r="BF571" s="140">
        <f>IF(N571="snížená",J571,0)</f>
        <v>0</v>
      </c>
      <c r="BG571" s="140">
        <f>IF(N571="zákl. přenesená",J571,0)</f>
        <v>0</v>
      </c>
      <c r="BH571" s="140">
        <f>IF(N571="sníž. přenesená",J571,0)</f>
        <v>0</v>
      </c>
      <c r="BI571" s="140">
        <f>IF(N571="nulová",J571,0)</f>
        <v>0</v>
      </c>
      <c r="BJ571" s="18" t="s">
        <v>79</v>
      </c>
      <c r="BK571" s="140">
        <f>ROUND(I571*H571,2)</f>
        <v>0</v>
      </c>
      <c r="BL571" s="18" t="s">
        <v>292</v>
      </c>
      <c r="BM571" s="139" t="s">
        <v>763</v>
      </c>
    </row>
    <row r="572" spans="2:65" s="1" customFormat="1" ht="11.25">
      <c r="B572" s="33"/>
      <c r="D572" s="141" t="s">
        <v>134</v>
      </c>
      <c r="F572" s="142" t="s">
        <v>764</v>
      </c>
      <c r="I572" s="143"/>
      <c r="L572" s="33"/>
      <c r="M572" s="144"/>
      <c r="T572" s="54"/>
      <c r="AT572" s="18" t="s">
        <v>134</v>
      </c>
      <c r="AU572" s="18" t="s">
        <v>81</v>
      </c>
    </row>
    <row r="573" spans="2:65" s="13" customFormat="1" ht="11.25">
      <c r="B573" s="155"/>
      <c r="D573" s="149" t="s">
        <v>189</v>
      </c>
      <c r="E573" s="156" t="s">
        <v>19</v>
      </c>
      <c r="F573" s="157" t="s">
        <v>765</v>
      </c>
      <c r="H573" s="158">
        <v>1.3</v>
      </c>
      <c r="I573" s="159"/>
      <c r="L573" s="155"/>
      <c r="M573" s="160"/>
      <c r="T573" s="161"/>
      <c r="AT573" s="156" t="s">
        <v>189</v>
      </c>
      <c r="AU573" s="156" t="s">
        <v>81</v>
      </c>
      <c r="AV573" s="13" t="s">
        <v>81</v>
      </c>
      <c r="AW573" s="13" t="s">
        <v>33</v>
      </c>
      <c r="AX573" s="13" t="s">
        <v>79</v>
      </c>
      <c r="AY573" s="156" t="s">
        <v>124</v>
      </c>
    </row>
    <row r="574" spans="2:65" s="1" customFormat="1" ht="24.2" customHeight="1">
      <c r="B574" s="33"/>
      <c r="C574" s="128" t="s">
        <v>766</v>
      </c>
      <c r="D574" s="128" t="s">
        <v>127</v>
      </c>
      <c r="E574" s="129" t="s">
        <v>767</v>
      </c>
      <c r="F574" s="130" t="s">
        <v>768</v>
      </c>
      <c r="G574" s="131" t="s">
        <v>186</v>
      </c>
      <c r="H574" s="132">
        <v>217.072</v>
      </c>
      <c r="I574" s="133"/>
      <c r="J574" s="134">
        <f>ROUND(I574*H574,2)</f>
        <v>0</v>
      </c>
      <c r="K574" s="130" t="s">
        <v>131</v>
      </c>
      <c r="L574" s="33"/>
      <c r="M574" s="135" t="s">
        <v>19</v>
      </c>
      <c r="N574" s="136" t="s">
        <v>43</v>
      </c>
      <c r="P574" s="137">
        <f>O574*H574</f>
        <v>0</v>
      </c>
      <c r="Q574" s="137">
        <v>1.2200000000000001E-2</v>
      </c>
      <c r="R574" s="137">
        <f>Q574*H574</f>
        <v>2.6482784000000001</v>
      </c>
      <c r="S574" s="137">
        <v>0</v>
      </c>
      <c r="T574" s="138">
        <f>S574*H574</f>
        <v>0</v>
      </c>
      <c r="AR574" s="139" t="s">
        <v>292</v>
      </c>
      <c r="AT574" s="139" t="s">
        <v>127</v>
      </c>
      <c r="AU574" s="139" t="s">
        <v>81</v>
      </c>
      <c r="AY574" s="18" t="s">
        <v>124</v>
      </c>
      <c r="BE574" s="140">
        <f>IF(N574="základní",J574,0)</f>
        <v>0</v>
      </c>
      <c r="BF574" s="140">
        <f>IF(N574="snížená",J574,0)</f>
        <v>0</v>
      </c>
      <c r="BG574" s="140">
        <f>IF(N574="zákl. přenesená",J574,0)</f>
        <v>0</v>
      </c>
      <c r="BH574" s="140">
        <f>IF(N574="sníž. přenesená",J574,0)</f>
        <v>0</v>
      </c>
      <c r="BI574" s="140">
        <f>IF(N574="nulová",J574,0)</f>
        <v>0</v>
      </c>
      <c r="BJ574" s="18" t="s">
        <v>79</v>
      </c>
      <c r="BK574" s="140">
        <f>ROUND(I574*H574,2)</f>
        <v>0</v>
      </c>
      <c r="BL574" s="18" t="s">
        <v>292</v>
      </c>
      <c r="BM574" s="139" t="s">
        <v>769</v>
      </c>
    </row>
    <row r="575" spans="2:65" s="1" customFormat="1" ht="11.25">
      <c r="B575" s="33"/>
      <c r="D575" s="141" t="s">
        <v>134</v>
      </c>
      <c r="F575" s="142" t="s">
        <v>770</v>
      </c>
      <c r="I575" s="143"/>
      <c r="L575" s="33"/>
      <c r="M575" s="144"/>
      <c r="T575" s="54"/>
      <c r="AT575" s="18" t="s">
        <v>134</v>
      </c>
      <c r="AU575" s="18" t="s">
        <v>81</v>
      </c>
    </row>
    <row r="576" spans="2:65" s="12" customFormat="1" ht="11.25">
      <c r="B576" s="148"/>
      <c r="D576" s="149" t="s">
        <v>189</v>
      </c>
      <c r="E576" s="150" t="s">
        <v>19</v>
      </c>
      <c r="F576" s="151" t="s">
        <v>771</v>
      </c>
      <c r="H576" s="150" t="s">
        <v>19</v>
      </c>
      <c r="I576" s="152"/>
      <c r="L576" s="148"/>
      <c r="M576" s="153"/>
      <c r="T576" s="154"/>
      <c r="AT576" s="150" t="s">
        <v>189</v>
      </c>
      <c r="AU576" s="150" t="s">
        <v>81</v>
      </c>
      <c r="AV576" s="12" t="s">
        <v>79</v>
      </c>
      <c r="AW576" s="12" t="s">
        <v>33</v>
      </c>
      <c r="AX576" s="12" t="s">
        <v>72</v>
      </c>
      <c r="AY576" s="150" t="s">
        <v>124</v>
      </c>
    </row>
    <row r="577" spans="2:65" s="13" customFormat="1" ht="11.25">
      <c r="B577" s="155"/>
      <c r="D577" s="149" t="s">
        <v>189</v>
      </c>
      <c r="E577" s="156" t="s">
        <v>19</v>
      </c>
      <c r="F577" s="157" t="s">
        <v>772</v>
      </c>
      <c r="H577" s="158">
        <v>26.178999999999998</v>
      </c>
      <c r="I577" s="159"/>
      <c r="L577" s="155"/>
      <c r="M577" s="160"/>
      <c r="T577" s="161"/>
      <c r="AT577" s="156" t="s">
        <v>189</v>
      </c>
      <c r="AU577" s="156" t="s">
        <v>81</v>
      </c>
      <c r="AV577" s="13" t="s">
        <v>81</v>
      </c>
      <c r="AW577" s="13" t="s">
        <v>33</v>
      </c>
      <c r="AX577" s="13" t="s">
        <v>72</v>
      </c>
      <c r="AY577" s="156" t="s">
        <v>124</v>
      </c>
    </row>
    <row r="578" spans="2:65" s="13" customFormat="1" ht="11.25">
      <c r="B578" s="155"/>
      <c r="D578" s="149" t="s">
        <v>189</v>
      </c>
      <c r="E578" s="156" t="s">
        <v>19</v>
      </c>
      <c r="F578" s="157" t="s">
        <v>773</v>
      </c>
      <c r="H578" s="158">
        <v>26.457999999999998</v>
      </c>
      <c r="I578" s="159"/>
      <c r="L578" s="155"/>
      <c r="M578" s="160"/>
      <c r="T578" s="161"/>
      <c r="AT578" s="156" t="s">
        <v>189</v>
      </c>
      <c r="AU578" s="156" t="s">
        <v>81</v>
      </c>
      <c r="AV578" s="13" t="s">
        <v>81</v>
      </c>
      <c r="AW578" s="13" t="s">
        <v>33</v>
      </c>
      <c r="AX578" s="13" t="s">
        <v>72</v>
      </c>
      <c r="AY578" s="156" t="s">
        <v>124</v>
      </c>
    </row>
    <row r="579" spans="2:65" s="13" customFormat="1" ht="11.25">
      <c r="B579" s="155"/>
      <c r="D579" s="149" t="s">
        <v>189</v>
      </c>
      <c r="E579" s="156" t="s">
        <v>19</v>
      </c>
      <c r="F579" s="157" t="s">
        <v>774</v>
      </c>
      <c r="H579" s="158">
        <v>4.4649999999999999</v>
      </c>
      <c r="I579" s="159"/>
      <c r="L579" s="155"/>
      <c r="M579" s="160"/>
      <c r="T579" s="161"/>
      <c r="AT579" s="156" t="s">
        <v>189</v>
      </c>
      <c r="AU579" s="156" t="s">
        <v>81</v>
      </c>
      <c r="AV579" s="13" t="s">
        <v>81</v>
      </c>
      <c r="AW579" s="13" t="s">
        <v>33</v>
      </c>
      <c r="AX579" s="13" t="s">
        <v>72</v>
      </c>
      <c r="AY579" s="156" t="s">
        <v>124</v>
      </c>
    </row>
    <row r="580" spans="2:65" s="13" customFormat="1" ht="11.25">
      <c r="B580" s="155"/>
      <c r="D580" s="149" t="s">
        <v>189</v>
      </c>
      <c r="E580" s="156" t="s">
        <v>19</v>
      </c>
      <c r="F580" s="157" t="s">
        <v>775</v>
      </c>
      <c r="H580" s="158">
        <v>12.672000000000001</v>
      </c>
      <c r="I580" s="159"/>
      <c r="L580" s="155"/>
      <c r="M580" s="160"/>
      <c r="T580" s="161"/>
      <c r="AT580" s="156" t="s">
        <v>189</v>
      </c>
      <c r="AU580" s="156" t="s">
        <v>81</v>
      </c>
      <c r="AV580" s="13" t="s">
        <v>81</v>
      </c>
      <c r="AW580" s="13" t="s">
        <v>33</v>
      </c>
      <c r="AX580" s="13" t="s">
        <v>72</v>
      </c>
      <c r="AY580" s="156" t="s">
        <v>124</v>
      </c>
    </row>
    <row r="581" spans="2:65" s="13" customFormat="1" ht="11.25">
      <c r="B581" s="155"/>
      <c r="D581" s="149" t="s">
        <v>189</v>
      </c>
      <c r="E581" s="156" t="s">
        <v>19</v>
      </c>
      <c r="F581" s="157" t="s">
        <v>435</v>
      </c>
      <c r="H581" s="158">
        <v>3.3</v>
      </c>
      <c r="I581" s="159"/>
      <c r="L581" s="155"/>
      <c r="M581" s="160"/>
      <c r="T581" s="161"/>
      <c r="AT581" s="156" t="s">
        <v>189</v>
      </c>
      <c r="AU581" s="156" t="s">
        <v>81</v>
      </c>
      <c r="AV581" s="13" t="s">
        <v>81</v>
      </c>
      <c r="AW581" s="13" t="s">
        <v>33</v>
      </c>
      <c r="AX581" s="13" t="s">
        <v>72</v>
      </c>
      <c r="AY581" s="156" t="s">
        <v>124</v>
      </c>
    </row>
    <row r="582" spans="2:65" s="13" customFormat="1" ht="11.25">
      <c r="B582" s="155"/>
      <c r="D582" s="149" t="s">
        <v>189</v>
      </c>
      <c r="E582" s="156" t="s">
        <v>19</v>
      </c>
      <c r="F582" s="157" t="s">
        <v>776</v>
      </c>
      <c r="H582" s="158">
        <v>10.776</v>
      </c>
      <c r="I582" s="159"/>
      <c r="L582" s="155"/>
      <c r="M582" s="160"/>
      <c r="T582" s="161"/>
      <c r="AT582" s="156" t="s">
        <v>189</v>
      </c>
      <c r="AU582" s="156" t="s">
        <v>81</v>
      </c>
      <c r="AV582" s="13" t="s">
        <v>81</v>
      </c>
      <c r="AW582" s="13" t="s">
        <v>33</v>
      </c>
      <c r="AX582" s="13" t="s">
        <v>72</v>
      </c>
      <c r="AY582" s="156" t="s">
        <v>124</v>
      </c>
    </row>
    <row r="583" spans="2:65" s="13" customFormat="1" ht="11.25">
      <c r="B583" s="155"/>
      <c r="D583" s="149" t="s">
        <v>189</v>
      </c>
      <c r="E583" s="156" t="s">
        <v>19</v>
      </c>
      <c r="F583" s="157" t="s">
        <v>438</v>
      </c>
      <c r="H583" s="158">
        <v>26.015999999999998</v>
      </c>
      <c r="I583" s="159"/>
      <c r="L583" s="155"/>
      <c r="M583" s="160"/>
      <c r="T583" s="161"/>
      <c r="AT583" s="156" t="s">
        <v>189</v>
      </c>
      <c r="AU583" s="156" t="s">
        <v>81</v>
      </c>
      <c r="AV583" s="13" t="s">
        <v>81</v>
      </c>
      <c r="AW583" s="13" t="s">
        <v>33</v>
      </c>
      <c r="AX583" s="13" t="s">
        <v>72</v>
      </c>
      <c r="AY583" s="156" t="s">
        <v>124</v>
      </c>
    </row>
    <row r="584" spans="2:65" s="13" customFormat="1" ht="11.25">
      <c r="B584" s="155"/>
      <c r="D584" s="149" t="s">
        <v>189</v>
      </c>
      <c r="E584" s="156" t="s">
        <v>19</v>
      </c>
      <c r="F584" s="157" t="s">
        <v>441</v>
      </c>
      <c r="H584" s="158">
        <v>19.600000000000001</v>
      </c>
      <c r="I584" s="159"/>
      <c r="L584" s="155"/>
      <c r="M584" s="160"/>
      <c r="T584" s="161"/>
      <c r="AT584" s="156" t="s">
        <v>189</v>
      </c>
      <c r="AU584" s="156" t="s">
        <v>81</v>
      </c>
      <c r="AV584" s="13" t="s">
        <v>81</v>
      </c>
      <c r="AW584" s="13" t="s">
        <v>33</v>
      </c>
      <c r="AX584" s="13" t="s">
        <v>72</v>
      </c>
      <c r="AY584" s="156" t="s">
        <v>124</v>
      </c>
    </row>
    <row r="585" spans="2:65" s="13" customFormat="1" ht="11.25">
      <c r="B585" s="155"/>
      <c r="D585" s="149" t="s">
        <v>189</v>
      </c>
      <c r="E585" s="156" t="s">
        <v>19</v>
      </c>
      <c r="F585" s="157" t="s">
        <v>440</v>
      </c>
      <c r="H585" s="158">
        <v>1.3420000000000001</v>
      </c>
      <c r="I585" s="159"/>
      <c r="L585" s="155"/>
      <c r="M585" s="160"/>
      <c r="T585" s="161"/>
      <c r="AT585" s="156" t="s">
        <v>189</v>
      </c>
      <c r="AU585" s="156" t="s">
        <v>81</v>
      </c>
      <c r="AV585" s="13" t="s">
        <v>81</v>
      </c>
      <c r="AW585" s="13" t="s">
        <v>33</v>
      </c>
      <c r="AX585" s="13" t="s">
        <v>72</v>
      </c>
      <c r="AY585" s="156" t="s">
        <v>124</v>
      </c>
    </row>
    <row r="586" spans="2:65" s="13" customFormat="1" ht="11.25">
      <c r="B586" s="155"/>
      <c r="D586" s="149" t="s">
        <v>189</v>
      </c>
      <c r="E586" s="156" t="s">
        <v>19</v>
      </c>
      <c r="F586" s="157" t="s">
        <v>777</v>
      </c>
      <c r="H586" s="158">
        <v>1.8440000000000001</v>
      </c>
      <c r="I586" s="159"/>
      <c r="L586" s="155"/>
      <c r="M586" s="160"/>
      <c r="T586" s="161"/>
      <c r="AT586" s="156" t="s">
        <v>189</v>
      </c>
      <c r="AU586" s="156" t="s">
        <v>81</v>
      </c>
      <c r="AV586" s="13" t="s">
        <v>81</v>
      </c>
      <c r="AW586" s="13" t="s">
        <v>33</v>
      </c>
      <c r="AX586" s="13" t="s">
        <v>72</v>
      </c>
      <c r="AY586" s="156" t="s">
        <v>124</v>
      </c>
    </row>
    <row r="587" spans="2:65" s="13" customFormat="1" ht="11.25">
      <c r="B587" s="155"/>
      <c r="D587" s="149" t="s">
        <v>189</v>
      </c>
      <c r="E587" s="156" t="s">
        <v>19</v>
      </c>
      <c r="F587" s="157" t="s">
        <v>442</v>
      </c>
      <c r="H587" s="158">
        <v>9.8699999999999992</v>
      </c>
      <c r="I587" s="159"/>
      <c r="L587" s="155"/>
      <c r="M587" s="160"/>
      <c r="T587" s="161"/>
      <c r="AT587" s="156" t="s">
        <v>189</v>
      </c>
      <c r="AU587" s="156" t="s">
        <v>81</v>
      </c>
      <c r="AV587" s="13" t="s">
        <v>81</v>
      </c>
      <c r="AW587" s="13" t="s">
        <v>33</v>
      </c>
      <c r="AX587" s="13" t="s">
        <v>72</v>
      </c>
      <c r="AY587" s="156" t="s">
        <v>124</v>
      </c>
    </row>
    <row r="588" spans="2:65" s="13" customFormat="1" ht="11.25">
      <c r="B588" s="155"/>
      <c r="D588" s="149" t="s">
        <v>189</v>
      </c>
      <c r="E588" s="156" t="s">
        <v>19</v>
      </c>
      <c r="F588" s="157" t="s">
        <v>445</v>
      </c>
      <c r="H588" s="158">
        <v>74.55</v>
      </c>
      <c r="I588" s="159"/>
      <c r="L588" s="155"/>
      <c r="M588" s="160"/>
      <c r="T588" s="161"/>
      <c r="AT588" s="156" t="s">
        <v>189</v>
      </c>
      <c r="AU588" s="156" t="s">
        <v>81</v>
      </c>
      <c r="AV588" s="13" t="s">
        <v>81</v>
      </c>
      <c r="AW588" s="13" t="s">
        <v>33</v>
      </c>
      <c r="AX588" s="13" t="s">
        <v>72</v>
      </c>
      <c r="AY588" s="156" t="s">
        <v>124</v>
      </c>
    </row>
    <row r="589" spans="2:65" s="14" customFormat="1" ht="11.25">
      <c r="B589" s="162"/>
      <c r="D589" s="149" t="s">
        <v>189</v>
      </c>
      <c r="E589" s="163" t="s">
        <v>19</v>
      </c>
      <c r="F589" s="164" t="s">
        <v>203</v>
      </c>
      <c r="H589" s="165">
        <v>217.072</v>
      </c>
      <c r="I589" s="166"/>
      <c r="L589" s="162"/>
      <c r="M589" s="167"/>
      <c r="T589" s="168"/>
      <c r="AT589" s="163" t="s">
        <v>189</v>
      </c>
      <c r="AU589" s="163" t="s">
        <v>81</v>
      </c>
      <c r="AV589" s="14" t="s">
        <v>148</v>
      </c>
      <c r="AW589" s="14" t="s">
        <v>33</v>
      </c>
      <c r="AX589" s="14" t="s">
        <v>79</v>
      </c>
      <c r="AY589" s="163" t="s">
        <v>124</v>
      </c>
    </row>
    <row r="590" spans="2:65" s="1" customFormat="1" ht="24.2" customHeight="1">
      <c r="B590" s="33"/>
      <c r="C590" s="128" t="s">
        <v>778</v>
      </c>
      <c r="D590" s="128" t="s">
        <v>127</v>
      </c>
      <c r="E590" s="129" t="s">
        <v>779</v>
      </c>
      <c r="F590" s="130" t="s">
        <v>780</v>
      </c>
      <c r="G590" s="131" t="s">
        <v>186</v>
      </c>
      <c r="H590" s="132">
        <v>7.0049999999999999</v>
      </c>
      <c r="I590" s="133"/>
      <c r="J590" s="134">
        <f>ROUND(I590*H590,2)</f>
        <v>0</v>
      </c>
      <c r="K590" s="130" t="s">
        <v>131</v>
      </c>
      <c r="L590" s="33"/>
      <c r="M590" s="135" t="s">
        <v>19</v>
      </c>
      <c r="N590" s="136" t="s">
        <v>43</v>
      </c>
      <c r="P590" s="137">
        <f>O590*H590</f>
        <v>0</v>
      </c>
      <c r="Q590" s="137">
        <v>1.259E-2</v>
      </c>
      <c r="R590" s="137">
        <f>Q590*H590</f>
        <v>8.8192950000000006E-2</v>
      </c>
      <c r="S590" s="137">
        <v>0</v>
      </c>
      <c r="T590" s="138">
        <f>S590*H590</f>
        <v>0</v>
      </c>
      <c r="AR590" s="139" t="s">
        <v>292</v>
      </c>
      <c r="AT590" s="139" t="s">
        <v>127</v>
      </c>
      <c r="AU590" s="139" t="s">
        <v>81</v>
      </c>
      <c r="AY590" s="18" t="s">
        <v>124</v>
      </c>
      <c r="BE590" s="140">
        <f>IF(N590="základní",J590,0)</f>
        <v>0</v>
      </c>
      <c r="BF590" s="140">
        <f>IF(N590="snížená",J590,0)</f>
        <v>0</v>
      </c>
      <c r="BG590" s="140">
        <f>IF(N590="zákl. přenesená",J590,0)</f>
        <v>0</v>
      </c>
      <c r="BH590" s="140">
        <f>IF(N590="sníž. přenesená",J590,0)</f>
        <v>0</v>
      </c>
      <c r="BI590" s="140">
        <f>IF(N590="nulová",J590,0)</f>
        <v>0</v>
      </c>
      <c r="BJ590" s="18" t="s">
        <v>79</v>
      </c>
      <c r="BK590" s="140">
        <f>ROUND(I590*H590,2)</f>
        <v>0</v>
      </c>
      <c r="BL590" s="18" t="s">
        <v>292</v>
      </c>
      <c r="BM590" s="139" t="s">
        <v>781</v>
      </c>
    </row>
    <row r="591" spans="2:65" s="1" customFormat="1" ht="11.25">
      <c r="B591" s="33"/>
      <c r="D591" s="141" t="s">
        <v>134</v>
      </c>
      <c r="F591" s="142" t="s">
        <v>782</v>
      </c>
      <c r="I591" s="143"/>
      <c r="L591" s="33"/>
      <c r="M591" s="144"/>
      <c r="T591" s="54"/>
      <c r="AT591" s="18" t="s">
        <v>134</v>
      </c>
      <c r="AU591" s="18" t="s">
        <v>81</v>
      </c>
    </row>
    <row r="592" spans="2:65" s="12" customFormat="1" ht="11.25">
      <c r="B592" s="148"/>
      <c r="D592" s="149" t="s">
        <v>189</v>
      </c>
      <c r="E592" s="150" t="s">
        <v>19</v>
      </c>
      <c r="F592" s="151" t="s">
        <v>783</v>
      </c>
      <c r="H592" s="150" t="s">
        <v>19</v>
      </c>
      <c r="I592" s="152"/>
      <c r="L592" s="148"/>
      <c r="M592" s="153"/>
      <c r="T592" s="154"/>
      <c r="AT592" s="150" t="s">
        <v>189</v>
      </c>
      <c r="AU592" s="150" t="s">
        <v>81</v>
      </c>
      <c r="AV592" s="12" t="s">
        <v>79</v>
      </c>
      <c r="AW592" s="12" t="s">
        <v>33</v>
      </c>
      <c r="AX592" s="12" t="s">
        <v>72</v>
      </c>
      <c r="AY592" s="150" t="s">
        <v>124</v>
      </c>
    </row>
    <row r="593" spans="2:65" s="13" customFormat="1" ht="11.25">
      <c r="B593" s="155"/>
      <c r="D593" s="149" t="s">
        <v>189</v>
      </c>
      <c r="E593" s="156" t="s">
        <v>19</v>
      </c>
      <c r="F593" s="157" t="s">
        <v>432</v>
      </c>
      <c r="H593" s="158">
        <v>3.5649999999999999</v>
      </c>
      <c r="I593" s="159"/>
      <c r="L593" s="155"/>
      <c r="M593" s="160"/>
      <c r="T593" s="161"/>
      <c r="AT593" s="156" t="s">
        <v>189</v>
      </c>
      <c r="AU593" s="156" t="s">
        <v>81</v>
      </c>
      <c r="AV593" s="13" t="s">
        <v>81</v>
      </c>
      <c r="AW593" s="13" t="s">
        <v>33</v>
      </c>
      <c r="AX593" s="13" t="s">
        <v>72</v>
      </c>
      <c r="AY593" s="156" t="s">
        <v>124</v>
      </c>
    </row>
    <row r="594" spans="2:65" s="13" customFormat="1" ht="11.25">
      <c r="B594" s="155"/>
      <c r="D594" s="149" t="s">
        <v>189</v>
      </c>
      <c r="E594" s="156" t="s">
        <v>19</v>
      </c>
      <c r="F594" s="157" t="s">
        <v>428</v>
      </c>
      <c r="H594" s="158">
        <v>1.84</v>
      </c>
      <c r="I594" s="159"/>
      <c r="L594" s="155"/>
      <c r="M594" s="160"/>
      <c r="T594" s="161"/>
      <c r="AT594" s="156" t="s">
        <v>189</v>
      </c>
      <c r="AU594" s="156" t="s">
        <v>81</v>
      </c>
      <c r="AV594" s="13" t="s">
        <v>81</v>
      </c>
      <c r="AW594" s="13" t="s">
        <v>33</v>
      </c>
      <c r="AX594" s="13" t="s">
        <v>72</v>
      </c>
      <c r="AY594" s="156" t="s">
        <v>124</v>
      </c>
    </row>
    <row r="595" spans="2:65" s="13" customFormat="1" ht="11.25">
      <c r="B595" s="155"/>
      <c r="D595" s="149" t="s">
        <v>189</v>
      </c>
      <c r="E595" s="156" t="s">
        <v>19</v>
      </c>
      <c r="F595" s="157" t="s">
        <v>784</v>
      </c>
      <c r="H595" s="158">
        <v>1.6</v>
      </c>
      <c r="I595" s="159"/>
      <c r="L595" s="155"/>
      <c r="M595" s="160"/>
      <c r="T595" s="161"/>
      <c r="AT595" s="156" t="s">
        <v>189</v>
      </c>
      <c r="AU595" s="156" t="s">
        <v>81</v>
      </c>
      <c r="AV595" s="13" t="s">
        <v>81</v>
      </c>
      <c r="AW595" s="13" t="s">
        <v>33</v>
      </c>
      <c r="AX595" s="13" t="s">
        <v>72</v>
      </c>
      <c r="AY595" s="156" t="s">
        <v>124</v>
      </c>
    </row>
    <row r="596" spans="2:65" s="14" customFormat="1" ht="11.25">
      <c r="B596" s="162"/>
      <c r="D596" s="149" t="s">
        <v>189</v>
      </c>
      <c r="E596" s="163" t="s">
        <v>19</v>
      </c>
      <c r="F596" s="164" t="s">
        <v>203</v>
      </c>
      <c r="H596" s="165">
        <v>7.0050000000000008</v>
      </c>
      <c r="I596" s="166"/>
      <c r="L596" s="162"/>
      <c r="M596" s="167"/>
      <c r="T596" s="168"/>
      <c r="AT596" s="163" t="s">
        <v>189</v>
      </c>
      <c r="AU596" s="163" t="s">
        <v>81</v>
      </c>
      <c r="AV596" s="14" t="s">
        <v>148</v>
      </c>
      <c r="AW596" s="14" t="s">
        <v>33</v>
      </c>
      <c r="AX596" s="14" t="s">
        <v>79</v>
      </c>
      <c r="AY596" s="163" t="s">
        <v>124</v>
      </c>
    </row>
    <row r="597" spans="2:65" s="1" customFormat="1" ht="24.2" customHeight="1">
      <c r="B597" s="33"/>
      <c r="C597" s="128" t="s">
        <v>785</v>
      </c>
      <c r="D597" s="128" t="s">
        <v>127</v>
      </c>
      <c r="E597" s="129" t="s">
        <v>786</v>
      </c>
      <c r="F597" s="130" t="s">
        <v>787</v>
      </c>
      <c r="G597" s="131" t="s">
        <v>186</v>
      </c>
      <c r="H597" s="132">
        <v>74.55</v>
      </c>
      <c r="I597" s="133"/>
      <c r="J597" s="134">
        <f>ROUND(I597*H597,2)</f>
        <v>0</v>
      </c>
      <c r="K597" s="130" t="s">
        <v>131</v>
      </c>
      <c r="L597" s="33"/>
      <c r="M597" s="135" t="s">
        <v>19</v>
      </c>
      <c r="N597" s="136" t="s">
        <v>43</v>
      </c>
      <c r="P597" s="137">
        <f>O597*H597</f>
        <v>0</v>
      </c>
      <c r="Q597" s="137">
        <v>0</v>
      </c>
      <c r="R597" s="137">
        <f>Q597*H597</f>
        <v>0</v>
      </c>
      <c r="S597" s="137">
        <v>0</v>
      </c>
      <c r="T597" s="138">
        <f>S597*H597</f>
        <v>0</v>
      </c>
      <c r="AR597" s="139" t="s">
        <v>292</v>
      </c>
      <c r="AT597" s="139" t="s">
        <v>127</v>
      </c>
      <c r="AU597" s="139" t="s">
        <v>81</v>
      </c>
      <c r="AY597" s="18" t="s">
        <v>124</v>
      </c>
      <c r="BE597" s="140">
        <f>IF(N597="základní",J597,0)</f>
        <v>0</v>
      </c>
      <c r="BF597" s="140">
        <f>IF(N597="snížená",J597,0)</f>
        <v>0</v>
      </c>
      <c r="BG597" s="140">
        <f>IF(N597="zákl. přenesená",J597,0)</f>
        <v>0</v>
      </c>
      <c r="BH597" s="140">
        <f>IF(N597="sníž. přenesená",J597,0)</f>
        <v>0</v>
      </c>
      <c r="BI597" s="140">
        <f>IF(N597="nulová",J597,0)</f>
        <v>0</v>
      </c>
      <c r="BJ597" s="18" t="s">
        <v>79</v>
      </c>
      <c r="BK597" s="140">
        <f>ROUND(I597*H597,2)</f>
        <v>0</v>
      </c>
      <c r="BL597" s="18" t="s">
        <v>292</v>
      </c>
      <c r="BM597" s="139" t="s">
        <v>788</v>
      </c>
    </row>
    <row r="598" spans="2:65" s="1" customFormat="1" ht="11.25">
      <c r="B598" s="33"/>
      <c r="D598" s="141" t="s">
        <v>134</v>
      </c>
      <c r="F598" s="142" t="s">
        <v>789</v>
      </c>
      <c r="I598" s="143"/>
      <c r="L598" s="33"/>
      <c r="M598" s="144"/>
      <c r="T598" s="54"/>
      <c r="AT598" s="18" t="s">
        <v>134</v>
      </c>
      <c r="AU598" s="18" t="s">
        <v>81</v>
      </c>
    </row>
    <row r="599" spans="2:65" s="12" customFormat="1" ht="11.25">
      <c r="B599" s="148"/>
      <c r="D599" s="149" t="s">
        <v>189</v>
      </c>
      <c r="E599" s="150" t="s">
        <v>19</v>
      </c>
      <c r="F599" s="151" t="s">
        <v>790</v>
      </c>
      <c r="H599" s="150" t="s">
        <v>19</v>
      </c>
      <c r="I599" s="152"/>
      <c r="L599" s="148"/>
      <c r="M599" s="153"/>
      <c r="T599" s="154"/>
      <c r="AT599" s="150" t="s">
        <v>189</v>
      </c>
      <c r="AU599" s="150" t="s">
        <v>81</v>
      </c>
      <c r="AV599" s="12" t="s">
        <v>79</v>
      </c>
      <c r="AW599" s="12" t="s">
        <v>33</v>
      </c>
      <c r="AX599" s="12" t="s">
        <v>72</v>
      </c>
      <c r="AY599" s="150" t="s">
        <v>124</v>
      </c>
    </row>
    <row r="600" spans="2:65" s="13" customFormat="1" ht="11.25">
      <c r="B600" s="155"/>
      <c r="D600" s="149" t="s">
        <v>189</v>
      </c>
      <c r="E600" s="156" t="s">
        <v>19</v>
      </c>
      <c r="F600" s="157" t="s">
        <v>445</v>
      </c>
      <c r="H600" s="158">
        <v>74.55</v>
      </c>
      <c r="I600" s="159"/>
      <c r="L600" s="155"/>
      <c r="M600" s="160"/>
      <c r="T600" s="161"/>
      <c r="AT600" s="156" t="s">
        <v>189</v>
      </c>
      <c r="AU600" s="156" t="s">
        <v>81</v>
      </c>
      <c r="AV600" s="13" t="s">
        <v>81</v>
      </c>
      <c r="AW600" s="13" t="s">
        <v>33</v>
      </c>
      <c r="AX600" s="13" t="s">
        <v>79</v>
      </c>
      <c r="AY600" s="156" t="s">
        <v>124</v>
      </c>
    </row>
    <row r="601" spans="2:65" s="1" customFormat="1" ht="16.5" customHeight="1">
      <c r="B601" s="33"/>
      <c r="C601" s="176" t="s">
        <v>791</v>
      </c>
      <c r="D601" s="176" t="s">
        <v>382</v>
      </c>
      <c r="E601" s="177" t="s">
        <v>792</v>
      </c>
      <c r="F601" s="178" t="s">
        <v>793</v>
      </c>
      <c r="G601" s="179" t="s">
        <v>186</v>
      </c>
      <c r="H601" s="180">
        <v>85.733000000000004</v>
      </c>
      <c r="I601" s="181"/>
      <c r="J601" s="182">
        <f>ROUND(I601*H601,2)</f>
        <v>0</v>
      </c>
      <c r="K601" s="178" t="s">
        <v>131</v>
      </c>
      <c r="L601" s="183"/>
      <c r="M601" s="184" t="s">
        <v>19</v>
      </c>
      <c r="N601" s="185" t="s">
        <v>43</v>
      </c>
      <c r="P601" s="137">
        <f>O601*H601</f>
        <v>0</v>
      </c>
      <c r="Q601" s="137">
        <v>1.6000000000000001E-4</v>
      </c>
      <c r="R601" s="137">
        <f>Q601*H601</f>
        <v>1.3717280000000002E-2</v>
      </c>
      <c r="S601" s="137">
        <v>0</v>
      </c>
      <c r="T601" s="138">
        <f>S601*H601</f>
        <v>0</v>
      </c>
      <c r="AR601" s="139" t="s">
        <v>456</v>
      </c>
      <c r="AT601" s="139" t="s">
        <v>382</v>
      </c>
      <c r="AU601" s="139" t="s">
        <v>81</v>
      </c>
      <c r="AY601" s="18" t="s">
        <v>124</v>
      </c>
      <c r="BE601" s="140">
        <f>IF(N601="základní",J601,0)</f>
        <v>0</v>
      </c>
      <c r="BF601" s="140">
        <f>IF(N601="snížená",J601,0)</f>
        <v>0</v>
      </c>
      <c r="BG601" s="140">
        <f>IF(N601="zákl. přenesená",J601,0)</f>
        <v>0</v>
      </c>
      <c r="BH601" s="140">
        <f>IF(N601="sníž. přenesená",J601,0)</f>
        <v>0</v>
      </c>
      <c r="BI601" s="140">
        <f>IF(N601="nulová",J601,0)</f>
        <v>0</v>
      </c>
      <c r="BJ601" s="18" t="s">
        <v>79</v>
      </c>
      <c r="BK601" s="140">
        <f>ROUND(I601*H601,2)</f>
        <v>0</v>
      </c>
      <c r="BL601" s="18" t="s">
        <v>292</v>
      </c>
      <c r="BM601" s="139" t="s">
        <v>794</v>
      </c>
    </row>
    <row r="602" spans="2:65" s="13" customFormat="1" ht="11.25">
      <c r="B602" s="155"/>
      <c r="D602" s="149" t="s">
        <v>189</v>
      </c>
      <c r="F602" s="157" t="s">
        <v>795</v>
      </c>
      <c r="H602" s="158">
        <v>85.733000000000004</v>
      </c>
      <c r="I602" s="159"/>
      <c r="L602" s="155"/>
      <c r="M602" s="160"/>
      <c r="T602" s="161"/>
      <c r="AT602" s="156" t="s">
        <v>189</v>
      </c>
      <c r="AU602" s="156" t="s">
        <v>81</v>
      </c>
      <c r="AV602" s="13" t="s">
        <v>81</v>
      </c>
      <c r="AW602" s="13" t="s">
        <v>4</v>
      </c>
      <c r="AX602" s="13" t="s">
        <v>79</v>
      </c>
      <c r="AY602" s="156" t="s">
        <v>124</v>
      </c>
    </row>
    <row r="603" spans="2:65" s="1" customFormat="1" ht="24.2" customHeight="1">
      <c r="B603" s="33"/>
      <c r="C603" s="128" t="s">
        <v>796</v>
      </c>
      <c r="D603" s="128" t="s">
        <v>127</v>
      </c>
      <c r="E603" s="129" t="s">
        <v>797</v>
      </c>
      <c r="F603" s="130" t="s">
        <v>798</v>
      </c>
      <c r="G603" s="131" t="s">
        <v>253</v>
      </c>
      <c r="H603" s="132">
        <v>4</v>
      </c>
      <c r="I603" s="133"/>
      <c r="J603" s="134">
        <f>ROUND(I603*H603,2)</f>
        <v>0</v>
      </c>
      <c r="K603" s="130" t="s">
        <v>131</v>
      </c>
      <c r="L603" s="33"/>
      <c r="M603" s="135" t="s">
        <v>19</v>
      </c>
      <c r="N603" s="136" t="s">
        <v>43</v>
      </c>
      <c r="P603" s="137">
        <f>O603*H603</f>
        <v>0</v>
      </c>
      <c r="Q603" s="137">
        <v>3.0000000000000001E-5</v>
      </c>
      <c r="R603" s="137">
        <f>Q603*H603</f>
        <v>1.2E-4</v>
      </c>
      <c r="S603" s="137">
        <v>0</v>
      </c>
      <c r="T603" s="138">
        <f>S603*H603</f>
        <v>0</v>
      </c>
      <c r="AR603" s="139" t="s">
        <v>292</v>
      </c>
      <c r="AT603" s="139" t="s">
        <v>127</v>
      </c>
      <c r="AU603" s="139" t="s">
        <v>81</v>
      </c>
      <c r="AY603" s="18" t="s">
        <v>124</v>
      </c>
      <c r="BE603" s="140">
        <f>IF(N603="základní",J603,0)</f>
        <v>0</v>
      </c>
      <c r="BF603" s="140">
        <f>IF(N603="snížená",J603,0)</f>
        <v>0</v>
      </c>
      <c r="BG603" s="140">
        <f>IF(N603="zákl. přenesená",J603,0)</f>
        <v>0</v>
      </c>
      <c r="BH603" s="140">
        <f>IF(N603="sníž. přenesená",J603,0)</f>
        <v>0</v>
      </c>
      <c r="BI603" s="140">
        <f>IF(N603="nulová",J603,0)</f>
        <v>0</v>
      </c>
      <c r="BJ603" s="18" t="s">
        <v>79</v>
      </c>
      <c r="BK603" s="140">
        <f>ROUND(I603*H603,2)</f>
        <v>0</v>
      </c>
      <c r="BL603" s="18" t="s">
        <v>292</v>
      </c>
      <c r="BM603" s="139" t="s">
        <v>799</v>
      </c>
    </row>
    <row r="604" spans="2:65" s="1" customFormat="1" ht="11.25">
      <c r="B604" s="33"/>
      <c r="D604" s="141" t="s">
        <v>134</v>
      </c>
      <c r="F604" s="142" t="s">
        <v>800</v>
      </c>
      <c r="I604" s="143"/>
      <c r="L604" s="33"/>
      <c r="M604" s="144"/>
      <c r="T604" s="54"/>
      <c r="AT604" s="18" t="s">
        <v>134</v>
      </c>
      <c r="AU604" s="18" t="s">
        <v>81</v>
      </c>
    </row>
    <row r="605" spans="2:65" s="1" customFormat="1" ht="16.5" customHeight="1">
      <c r="B605" s="33"/>
      <c r="C605" s="176" t="s">
        <v>801</v>
      </c>
      <c r="D605" s="176" t="s">
        <v>382</v>
      </c>
      <c r="E605" s="177" t="s">
        <v>802</v>
      </c>
      <c r="F605" s="178" t="s">
        <v>803</v>
      </c>
      <c r="G605" s="179" t="s">
        <v>253</v>
      </c>
      <c r="H605" s="180">
        <v>4</v>
      </c>
      <c r="I605" s="181"/>
      <c r="J605" s="182">
        <f>ROUND(I605*H605,2)</f>
        <v>0</v>
      </c>
      <c r="K605" s="178" t="s">
        <v>131</v>
      </c>
      <c r="L605" s="183"/>
      <c r="M605" s="184" t="s">
        <v>19</v>
      </c>
      <c r="N605" s="185" t="s">
        <v>43</v>
      </c>
      <c r="P605" s="137">
        <f>O605*H605</f>
        <v>0</v>
      </c>
      <c r="Q605" s="137">
        <v>3.2000000000000002E-3</v>
      </c>
      <c r="R605" s="137">
        <f>Q605*H605</f>
        <v>1.2800000000000001E-2</v>
      </c>
      <c r="S605" s="137">
        <v>0</v>
      </c>
      <c r="T605" s="138">
        <f>S605*H605</f>
        <v>0</v>
      </c>
      <c r="AR605" s="139" t="s">
        <v>456</v>
      </c>
      <c r="AT605" s="139" t="s">
        <v>382</v>
      </c>
      <c r="AU605" s="139" t="s">
        <v>81</v>
      </c>
      <c r="AY605" s="18" t="s">
        <v>124</v>
      </c>
      <c r="BE605" s="140">
        <f>IF(N605="základní",J605,0)</f>
        <v>0</v>
      </c>
      <c r="BF605" s="140">
        <f>IF(N605="snížená",J605,0)</f>
        <v>0</v>
      </c>
      <c r="BG605" s="140">
        <f>IF(N605="zákl. přenesená",J605,0)</f>
        <v>0</v>
      </c>
      <c r="BH605" s="140">
        <f>IF(N605="sníž. přenesená",J605,0)</f>
        <v>0</v>
      </c>
      <c r="BI605" s="140">
        <f>IF(N605="nulová",J605,0)</f>
        <v>0</v>
      </c>
      <c r="BJ605" s="18" t="s">
        <v>79</v>
      </c>
      <c r="BK605" s="140">
        <f>ROUND(I605*H605,2)</f>
        <v>0</v>
      </c>
      <c r="BL605" s="18" t="s">
        <v>292</v>
      </c>
      <c r="BM605" s="139" t="s">
        <v>804</v>
      </c>
    </row>
    <row r="606" spans="2:65" s="1" customFormat="1" ht="24.2" customHeight="1">
      <c r="B606" s="33"/>
      <c r="C606" s="128" t="s">
        <v>805</v>
      </c>
      <c r="D606" s="128" t="s">
        <v>127</v>
      </c>
      <c r="E606" s="129" t="s">
        <v>806</v>
      </c>
      <c r="F606" s="130" t="s">
        <v>807</v>
      </c>
      <c r="G606" s="131" t="s">
        <v>686</v>
      </c>
      <c r="H606" s="186"/>
      <c r="I606" s="133"/>
      <c r="J606" s="134">
        <f>ROUND(I606*H606,2)</f>
        <v>0</v>
      </c>
      <c r="K606" s="130" t="s">
        <v>131</v>
      </c>
      <c r="L606" s="33"/>
      <c r="M606" s="135" t="s">
        <v>19</v>
      </c>
      <c r="N606" s="136" t="s">
        <v>43</v>
      </c>
      <c r="P606" s="137">
        <f>O606*H606</f>
        <v>0</v>
      </c>
      <c r="Q606" s="137">
        <v>0</v>
      </c>
      <c r="R606" s="137">
        <f>Q606*H606</f>
        <v>0</v>
      </c>
      <c r="S606" s="137">
        <v>0</v>
      </c>
      <c r="T606" s="138">
        <f>S606*H606</f>
        <v>0</v>
      </c>
      <c r="AR606" s="139" t="s">
        <v>292</v>
      </c>
      <c r="AT606" s="139" t="s">
        <v>127</v>
      </c>
      <c r="AU606" s="139" t="s">
        <v>81</v>
      </c>
      <c r="AY606" s="18" t="s">
        <v>124</v>
      </c>
      <c r="BE606" s="140">
        <f>IF(N606="základní",J606,0)</f>
        <v>0</v>
      </c>
      <c r="BF606" s="140">
        <f>IF(N606="snížená",J606,0)</f>
        <v>0</v>
      </c>
      <c r="BG606" s="140">
        <f>IF(N606="zákl. přenesená",J606,0)</f>
        <v>0</v>
      </c>
      <c r="BH606" s="140">
        <f>IF(N606="sníž. přenesená",J606,0)</f>
        <v>0</v>
      </c>
      <c r="BI606" s="140">
        <f>IF(N606="nulová",J606,0)</f>
        <v>0</v>
      </c>
      <c r="BJ606" s="18" t="s">
        <v>79</v>
      </c>
      <c r="BK606" s="140">
        <f>ROUND(I606*H606,2)</f>
        <v>0</v>
      </c>
      <c r="BL606" s="18" t="s">
        <v>292</v>
      </c>
      <c r="BM606" s="139" t="s">
        <v>808</v>
      </c>
    </row>
    <row r="607" spans="2:65" s="1" customFormat="1" ht="11.25">
      <c r="B607" s="33"/>
      <c r="D607" s="141" t="s">
        <v>134</v>
      </c>
      <c r="F607" s="142" t="s">
        <v>809</v>
      </c>
      <c r="I607" s="143"/>
      <c r="L607" s="33"/>
      <c r="M607" s="144"/>
      <c r="T607" s="54"/>
      <c r="AT607" s="18" t="s">
        <v>134</v>
      </c>
      <c r="AU607" s="18" t="s">
        <v>81</v>
      </c>
    </row>
    <row r="608" spans="2:65" s="11" customFormat="1" ht="22.9" customHeight="1">
      <c r="B608" s="116"/>
      <c r="D608" s="117" t="s">
        <v>71</v>
      </c>
      <c r="E608" s="126" t="s">
        <v>810</v>
      </c>
      <c r="F608" s="126" t="s">
        <v>811</v>
      </c>
      <c r="I608" s="119"/>
      <c r="J608" s="127">
        <f>BK608</f>
        <v>0</v>
      </c>
      <c r="L608" s="116"/>
      <c r="M608" s="121"/>
      <c r="P608" s="122">
        <f>SUM(P609:P635)</f>
        <v>0</v>
      </c>
      <c r="R608" s="122">
        <f>SUM(R609:R635)</f>
        <v>0.34208999999999995</v>
      </c>
      <c r="T608" s="123">
        <f>SUM(T609:T635)</f>
        <v>0.32400000000000001</v>
      </c>
      <c r="AR608" s="117" t="s">
        <v>81</v>
      </c>
      <c r="AT608" s="124" t="s">
        <v>71</v>
      </c>
      <c r="AU608" s="124" t="s">
        <v>79</v>
      </c>
      <c r="AY608" s="117" t="s">
        <v>124</v>
      </c>
      <c r="BK608" s="125">
        <f>SUM(BK609:BK635)</f>
        <v>0</v>
      </c>
    </row>
    <row r="609" spans="2:65" s="1" customFormat="1" ht="21.75" customHeight="1">
      <c r="B609" s="33"/>
      <c r="C609" s="128" t="s">
        <v>812</v>
      </c>
      <c r="D609" s="128" t="s">
        <v>127</v>
      </c>
      <c r="E609" s="129" t="s">
        <v>813</v>
      </c>
      <c r="F609" s="130" t="s">
        <v>814</v>
      </c>
      <c r="G609" s="131" t="s">
        <v>253</v>
      </c>
      <c r="H609" s="132">
        <v>1</v>
      </c>
      <c r="I609" s="133"/>
      <c r="J609" s="134">
        <f>ROUND(I609*H609,2)</f>
        <v>0</v>
      </c>
      <c r="K609" s="130" t="s">
        <v>131</v>
      </c>
      <c r="L609" s="33"/>
      <c r="M609" s="135" t="s">
        <v>19</v>
      </c>
      <c r="N609" s="136" t="s">
        <v>43</v>
      </c>
      <c r="P609" s="137">
        <f>O609*H609</f>
        <v>0</v>
      </c>
      <c r="Q609" s="137">
        <v>0</v>
      </c>
      <c r="R609" s="137">
        <f>Q609*H609</f>
        <v>0</v>
      </c>
      <c r="S609" s="137">
        <v>5.0000000000000001E-3</v>
      </c>
      <c r="T609" s="138">
        <f>S609*H609</f>
        <v>5.0000000000000001E-3</v>
      </c>
      <c r="AR609" s="139" t="s">
        <v>292</v>
      </c>
      <c r="AT609" s="139" t="s">
        <v>127</v>
      </c>
      <c r="AU609" s="139" t="s">
        <v>81</v>
      </c>
      <c r="AY609" s="18" t="s">
        <v>124</v>
      </c>
      <c r="BE609" s="140">
        <f>IF(N609="základní",J609,0)</f>
        <v>0</v>
      </c>
      <c r="BF609" s="140">
        <f>IF(N609="snížená",J609,0)</f>
        <v>0</v>
      </c>
      <c r="BG609" s="140">
        <f>IF(N609="zákl. přenesená",J609,0)</f>
        <v>0</v>
      </c>
      <c r="BH609" s="140">
        <f>IF(N609="sníž. přenesená",J609,0)</f>
        <v>0</v>
      </c>
      <c r="BI609" s="140">
        <f>IF(N609="nulová",J609,0)</f>
        <v>0</v>
      </c>
      <c r="BJ609" s="18" t="s">
        <v>79</v>
      </c>
      <c r="BK609" s="140">
        <f>ROUND(I609*H609,2)</f>
        <v>0</v>
      </c>
      <c r="BL609" s="18" t="s">
        <v>292</v>
      </c>
      <c r="BM609" s="139" t="s">
        <v>815</v>
      </c>
    </row>
    <row r="610" spans="2:65" s="1" customFormat="1" ht="11.25">
      <c r="B610" s="33"/>
      <c r="D610" s="141" t="s">
        <v>134</v>
      </c>
      <c r="F610" s="142" t="s">
        <v>816</v>
      </c>
      <c r="I610" s="143"/>
      <c r="L610" s="33"/>
      <c r="M610" s="144"/>
      <c r="T610" s="54"/>
      <c r="AT610" s="18" t="s">
        <v>134</v>
      </c>
      <c r="AU610" s="18" t="s">
        <v>81</v>
      </c>
    </row>
    <row r="611" spans="2:65" s="1" customFormat="1" ht="16.5" customHeight="1">
      <c r="B611" s="33"/>
      <c r="C611" s="128" t="s">
        <v>817</v>
      </c>
      <c r="D611" s="128" t="s">
        <v>127</v>
      </c>
      <c r="E611" s="129" t="s">
        <v>818</v>
      </c>
      <c r="F611" s="130" t="s">
        <v>819</v>
      </c>
      <c r="G611" s="131" t="s">
        <v>253</v>
      </c>
      <c r="H611" s="132">
        <v>1</v>
      </c>
      <c r="I611" s="133"/>
      <c r="J611" s="134">
        <f>ROUND(I611*H611,2)</f>
        <v>0</v>
      </c>
      <c r="K611" s="130" t="s">
        <v>131</v>
      </c>
      <c r="L611" s="33"/>
      <c r="M611" s="135" t="s">
        <v>19</v>
      </c>
      <c r="N611" s="136" t="s">
        <v>43</v>
      </c>
      <c r="P611" s="137">
        <f>O611*H611</f>
        <v>0</v>
      </c>
      <c r="Q611" s="137">
        <v>0</v>
      </c>
      <c r="R611" s="137">
        <f>Q611*H611</f>
        <v>0</v>
      </c>
      <c r="S611" s="137">
        <v>7.0000000000000001E-3</v>
      </c>
      <c r="T611" s="138">
        <f>S611*H611</f>
        <v>7.0000000000000001E-3</v>
      </c>
      <c r="AR611" s="139" t="s">
        <v>292</v>
      </c>
      <c r="AT611" s="139" t="s">
        <v>127</v>
      </c>
      <c r="AU611" s="139" t="s">
        <v>81</v>
      </c>
      <c r="AY611" s="18" t="s">
        <v>124</v>
      </c>
      <c r="BE611" s="140">
        <f>IF(N611="základní",J611,0)</f>
        <v>0</v>
      </c>
      <c r="BF611" s="140">
        <f>IF(N611="snížená",J611,0)</f>
        <v>0</v>
      </c>
      <c r="BG611" s="140">
        <f>IF(N611="zákl. přenesená",J611,0)</f>
        <v>0</v>
      </c>
      <c r="BH611" s="140">
        <f>IF(N611="sníž. přenesená",J611,0)</f>
        <v>0</v>
      </c>
      <c r="BI611" s="140">
        <f>IF(N611="nulová",J611,0)</f>
        <v>0</v>
      </c>
      <c r="BJ611" s="18" t="s">
        <v>79</v>
      </c>
      <c r="BK611" s="140">
        <f>ROUND(I611*H611,2)</f>
        <v>0</v>
      </c>
      <c r="BL611" s="18" t="s">
        <v>292</v>
      </c>
      <c r="BM611" s="139" t="s">
        <v>820</v>
      </c>
    </row>
    <row r="612" spans="2:65" s="1" customFormat="1" ht="11.25">
      <c r="B612" s="33"/>
      <c r="D612" s="141" t="s">
        <v>134</v>
      </c>
      <c r="F612" s="142" t="s">
        <v>821</v>
      </c>
      <c r="I612" s="143"/>
      <c r="L612" s="33"/>
      <c r="M612" s="144"/>
      <c r="T612" s="54"/>
      <c r="AT612" s="18" t="s">
        <v>134</v>
      </c>
      <c r="AU612" s="18" t="s">
        <v>81</v>
      </c>
    </row>
    <row r="613" spans="2:65" s="1" customFormat="1" ht="16.5" customHeight="1">
      <c r="B613" s="33"/>
      <c r="C613" s="128" t="s">
        <v>822</v>
      </c>
      <c r="D613" s="128" t="s">
        <v>127</v>
      </c>
      <c r="E613" s="129" t="s">
        <v>823</v>
      </c>
      <c r="F613" s="130" t="s">
        <v>824</v>
      </c>
      <c r="G613" s="131" t="s">
        <v>253</v>
      </c>
      <c r="H613" s="132">
        <v>13</v>
      </c>
      <c r="I613" s="133"/>
      <c r="J613" s="134">
        <f>ROUND(I613*H613,2)</f>
        <v>0</v>
      </c>
      <c r="K613" s="130" t="s">
        <v>131</v>
      </c>
      <c r="L613" s="33"/>
      <c r="M613" s="135" t="s">
        <v>19</v>
      </c>
      <c r="N613" s="136" t="s">
        <v>43</v>
      </c>
      <c r="P613" s="137">
        <f>O613*H613</f>
        <v>0</v>
      </c>
      <c r="Q613" s="137">
        <v>0</v>
      </c>
      <c r="R613" s="137">
        <f>Q613*H613</f>
        <v>0</v>
      </c>
      <c r="S613" s="137">
        <v>2.4E-2</v>
      </c>
      <c r="T613" s="138">
        <f>S613*H613</f>
        <v>0.312</v>
      </c>
      <c r="AR613" s="139" t="s">
        <v>292</v>
      </c>
      <c r="AT613" s="139" t="s">
        <v>127</v>
      </c>
      <c r="AU613" s="139" t="s">
        <v>81</v>
      </c>
      <c r="AY613" s="18" t="s">
        <v>124</v>
      </c>
      <c r="BE613" s="140">
        <f>IF(N613="základní",J613,0)</f>
        <v>0</v>
      </c>
      <c r="BF613" s="140">
        <f>IF(N613="snížená",J613,0)</f>
        <v>0</v>
      </c>
      <c r="BG613" s="140">
        <f>IF(N613="zákl. přenesená",J613,0)</f>
        <v>0</v>
      </c>
      <c r="BH613" s="140">
        <f>IF(N613="sníž. přenesená",J613,0)</f>
        <v>0</v>
      </c>
      <c r="BI613" s="140">
        <f>IF(N613="nulová",J613,0)</f>
        <v>0</v>
      </c>
      <c r="BJ613" s="18" t="s">
        <v>79</v>
      </c>
      <c r="BK613" s="140">
        <f>ROUND(I613*H613,2)</f>
        <v>0</v>
      </c>
      <c r="BL613" s="18" t="s">
        <v>292</v>
      </c>
      <c r="BM613" s="139" t="s">
        <v>825</v>
      </c>
    </row>
    <row r="614" spans="2:65" s="1" customFormat="1" ht="11.25">
      <c r="B614" s="33"/>
      <c r="D614" s="141" t="s">
        <v>134</v>
      </c>
      <c r="F614" s="142" t="s">
        <v>826</v>
      </c>
      <c r="I614" s="143"/>
      <c r="L614" s="33"/>
      <c r="M614" s="144"/>
      <c r="T614" s="54"/>
      <c r="AT614" s="18" t="s">
        <v>134</v>
      </c>
      <c r="AU614" s="18" t="s">
        <v>81</v>
      </c>
    </row>
    <row r="615" spans="2:65" s="1" customFormat="1" ht="24.2" customHeight="1">
      <c r="B615" s="33"/>
      <c r="C615" s="128" t="s">
        <v>827</v>
      </c>
      <c r="D615" s="128" t="s">
        <v>127</v>
      </c>
      <c r="E615" s="129" t="s">
        <v>828</v>
      </c>
      <c r="F615" s="130" t="s">
        <v>829</v>
      </c>
      <c r="G615" s="131" t="s">
        <v>694</v>
      </c>
      <c r="H615" s="132">
        <v>1</v>
      </c>
      <c r="I615" s="133"/>
      <c r="J615" s="134">
        <f>ROUND(I615*H615,2)</f>
        <v>0</v>
      </c>
      <c r="K615" s="130" t="s">
        <v>19</v>
      </c>
      <c r="L615" s="33"/>
      <c r="M615" s="135" t="s">
        <v>19</v>
      </c>
      <c r="N615" s="136" t="s">
        <v>43</v>
      </c>
      <c r="P615" s="137">
        <f>O615*H615</f>
        <v>0</v>
      </c>
      <c r="Q615" s="137">
        <v>0</v>
      </c>
      <c r="R615" s="137">
        <f>Q615*H615</f>
        <v>0</v>
      </c>
      <c r="S615" s="137">
        <v>0</v>
      </c>
      <c r="T615" s="138">
        <f>S615*H615</f>
        <v>0</v>
      </c>
      <c r="AR615" s="139" t="s">
        <v>292</v>
      </c>
      <c r="AT615" s="139" t="s">
        <v>127</v>
      </c>
      <c r="AU615" s="139" t="s">
        <v>81</v>
      </c>
      <c r="AY615" s="18" t="s">
        <v>124</v>
      </c>
      <c r="BE615" s="140">
        <f>IF(N615="základní",J615,0)</f>
        <v>0</v>
      </c>
      <c r="BF615" s="140">
        <f>IF(N615="snížená",J615,0)</f>
        <v>0</v>
      </c>
      <c r="BG615" s="140">
        <f>IF(N615="zákl. přenesená",J615,0)</f>
        <v>0</v>
      </c>
      <c r="BH615" s="140">
        <f>IF(N615="sníž. přenesená",J615,0)</f>
        <v>0</v>
      </c>
      <c r="BI615" s="140">
        <f>IF(N615="nulová",J615,0)</f>
        <v>0</v>
      </c>
      <c r="BJ615" s="18" t="s">
        <v>79</v>
      </c>
      <c r="BK615" s="140">
        <f>ROUND(I615*H615,2)</f>
        <v>0</v>
      </c>
      <c r="BL615" s="18" t="s">
        <v>292</v>
      </c>
      <c r="BM615" s="139" t="s">
        <v>830</v>
      </c>
    </row>
    <row r="616" spans="2:65" s="1" customFormat="1" ht="24.2" customHeight="1">
      <c r="B616" s="33"/>
      <c r="C616" s="128" t="s">
        <v>831</v>
      </c>
      <c r="D616" s="128" t="s">
        <v>127</v>
      </c>
      <c r="E616" s="129" t="s">
        <v>832</v>
      </c>
      <c r="F616" s="130" t="s">
        <v>833</v>
      </c>
      <c r="G616" s="131" t="s">
        <v>253</v>
      </c>
      <c r="H616" s="132">
        <v>7</v>
      </c>
      <c r="I616" s="133"/>
      <c r="J616" s="134">
        <f>ROUND(I616*H616,2)</f>
        <v>0</v>
      </c>
      <c r="K616" s="130" t="s">
        <v>131</v>
      </c>
      <c r="L616" s="33"/>
      <c r="M616" s="135" t="s">
        <v>19</v>
      </c>
      <c r="N616" s="136" t="s">
        <v>43</v>
      </c>
      <c r="P616" s="137">
        <f>O616*H616</f>
        <v>0</v>
      </c>
      <c r="Q616" s="137">
        <v>4.6999999999999999E-4</v>
      </c>
      <c r="R616" s="137">
        <f>Q616*H616</f>
        <v>3.29E-3</v>
      </c>
      <c r="S616" s="137">
        <v>0</v>
      </c>
      <c r="T616" s="138">
        <f>S616*H616</f>
        <v>0</v>
      </c>
      <c r="AR616" s="139" t="s">
        <v>292</v>
      </c>
      <c r="AT616" s="139" t="s">
        <v>127</v>
      </c>
      <c r="AU616" s="139" t="s">
        <v>81</v>
      </c>
      <c r="AY616" s="18" t="s">
        <v>124</v>
      </c>
      <c r="BE616" s="140">
        <f>IF(N616="základní",J616,0)</f>
        <v>0</v>
      </c>
      <c r="BF616" s="140">
        <f>IF(N616="snížená",J616,0)</f>
        <v>0</v>
      </c>
      <c r="BG616" s="140">
        <f>IF(N616="zákl. přenesená",J616,0)</f>
        <v>0</v>
      </c>
      <c r="BH616" s="140">
        <f>IF(N616="sníž. přenesená",J616,0)</f>
        <v>0</v>
      </c>
      <c r="BI616" s="140">
        <f>IF(N616="nulová",J616,0)</f>
        <v>0</v>
      </c>
      <c r="BJ616" s="18" t="s">
        <v>79</v>
      </c>
      <c r="BK616" s="140">
        <f>ROUND(I616*H616,2)</f>
        <v>0</v>
      </c>
      <c r="BL616" s="18" t="s">
        <v>292</v>
      </c>
      <c r="BM616" s="139" t="s">
        <v>834</v>
      </c>
    </row>
    <row r="617" spans="2:65" s="1" customFormat="1" ht="11.25">
      <c r="B617" s="33"/>
      <c r="D617" s="141" t="s">
        <v>134</v>
      </c>
      <c r="F617" s="142" t="s">
        <v>835</v>
      </c>
      <c r="I617" s="143"/>
      <c r="L617" s="33"/>
      <c r="M617" s="144"/>
      <c r="T617" s="54"/>
      <c r="AT617" s="18" t="s">
        <v>134</v>
      </c>
      <c r="AU617" s="18" t="s">
        <v>81</v>
      </c>
    </row>
    <row r="618" spans="2:65" s="1" customFormat="1" ht="24.2" customHeight="1">
      <c r="B618" s="33"/>
      <c r="C618" s="176" t="s">
        <v>836</v>
      </c>
      <c r="D618" s="176" t="s">
        <v>382</v>
      </c>
      <c r="E618" s="177" t="s">
        <v>837</v>
      </c>
      <c r="F618" s="178" t="s">
        <v>838</v>
      </c>
      <c r="G618" s="179" t="s">
        <v>253</v>
      </c>
      <c r="H618" s="180">
        <v>7</v>
      </c>
      <c r="I618" s="181"/>
      <c r="J618" s="182">
        <f>ROUND(I618*H618,2)</f>
        <v>0</v>
      </c>
      <c r="K618" s="178" t="s">
        <v>131</v>
      </c>
      <c r="L618" s="183"/>
      <c r="M618" s="184" t="s">
        <v>19</v>
      </c>
      <c r="N618" s="185" t="s">
        <v>43</v>
      </c>
      <c r="P618" s="137">
        <f>O618*H618</f>
        <v>0</v>
      </c>
      <c r="Q618" s="137">
        <v>2.5999999999999999E-2</v>
      </c>
      <c r="R618" s="137">
        <f>Q618*H618</f>
        <v>0.182</v>
      </c>
      <c r="S618" s="137">
        <v>0</v>
      </c>
      <c r="T618" s="138">
        <f>S618*H618</f>
        <v>0</v>
      </c>
      <c r="AR618" s="139" t="s">
        <v>456</v>
      </c>
      <c r="AT618" s="139" t="s">
        <v>382</v>
      </c>
      <c r="AU618" s="139" t="s">
        <v>81</v>
      </c>
      <c r="AY618" s="18" t="s">
        <v>124</v>
      </c>
      <c r="BE618" s="140">
        <f>IF(N618="základní",J618,0)</f>
        <v>0</v>
      </c>
      <c r="BF618" s="140">
        <f>IF(N618="snížená",J618,0)</f>
        <v>0</v>
      </c>
      <c r="BG618" s="140">
        <f>IF(N618="zákl. přenesená",J618,0)</f>
        <v>0</v>
      </c>
      <c r="BH618" s="140">
        <f>IF(N618="sníž. přenesená",J618,0)</f>
        <v>0</v>
      </c>
      <c r="BI618" s="140">
        <f>IF(N618="nulová",J618,0)</f>
        <v>0</v>
      </c>
      <c r="BJ618" s="18" t="s">
        <v>79</v>
      </c>
      <c r="BK618" s="140">
        <f>ROUND(I618*H618,2)</f>
        <v>0</v>
      </c>
      <c r="BL618" s="18" t="s">
        <v>292</v>
      </c>
      <c r="BM618" s="139" t="s">
        <v>839</v>
      </c>
    </row>
    <row r="619" spans="2:65" s="1" customFormat="1" ht="24.2" customHeight="1">
      <c r="B619" s="33"/>
      <c r="C619" s="128" t="s">
        <v>840</v>
      </c>
      <c r="D619" s="128" t="s">
        <v>127</v>
      </c>
      <c r="E619" s="129" t="s">
        <v>841</v>
      </c>
      <c r="F619" s="130" t="s">
        <v>842</v>
      </c>
      <c r="G619" s="131" t="s">
        <v>253</v>
      </c>
      <c r="H619" s="132">
        <v>1</v>
      </c>
      <c r="I619" s="133"/>
      <c r="J619" s="134">
        <f>ROUND(I619*H619,2)</f>
        <v>0</v>
      </c>
      <c r="K619" s="130" t="s">
        <v>131</v>
      </c>
      <c r="L619" s="33"/>
      <c r="M619" s="135" t="s">
        <v>19</v>
      </c>
      <c r="N619" s="136" t="s">
        <v>43</v>
      </c>
      <c r="P619" s="137">
        <f>O619*H619</f>
        <v>0</v>
      </c>
      <c r="Q619" s="137">
        <v>0</v>
      </c>
      <c r="R619" s="137">
        <f>Q619*H619</f>
        <v>0</v>
      </c>
      <c r="S619" s="137">
        <v>0</v>
      </c>
      <c r="T619" s="138">
        <f>S619*H619</f>
        <v>0</v>
      </c>
      <c r="AR619" s="139" t="s">
        <v>292</v>
      </c>
      <c r="AT619" s="139" t="s">
        <v>127</v>
      </c>
      <c r="AU619" s="139" t="s">
        <v>81</v>
      </c>
      <c r="AY619" s="18" t="s">
        <v>124</v>
      </c>
      <c r="BE619" s="140">
        <f>IF(N619="základní",J619,0)</f>
        <v>0</v>
      </c>
      <c r="BF619" s="140">
        <f>IF(N619="snížená",J619,0)</f>
        <v>0</v>
      </c>
      <c r="BG619" s="140">
        <f>IF(N619="zákl. přenesená",J619,0)</f>
        <v>0</v>
      </c>
      <c r="BH619" s="140">
        <f>IF(N619="sníž. přenesená",J619,0)</f>
        <v>0</v>
      </c>
      <c r="BI619" s="140">
        <f>IF(N619="nulová",J619,0)</f>
        <v>0</v>
      </c>
      <c r="BJ619" s="18" t="s">
        <v>79</v>
      </c>
      <c r="BK619" s="140">
        <f>ROUND(I619*H619,2)</f>
        <v>0</v>
      </c>
      <c r="BL619" s="18" t="s">
        <v>292</v>
      </c>
      <c r="BM619" s="139" t="s">
        <v>843</v>
      </c>
    </row>
    <row r="620" spans="2:65" s="1" customFormat="1" ht="11.25">
      <c r="B620" s="33"/>
      <c r="D620" s="141" t="s">
        <v>134</v>
      </c>
      <c r="F620" s="142" t="s">
        <v>844</v>
      </c>
      <c r="I620" s="143"/>
      <c r="L620" s="33"/>
      <c r="M620" s="144"/>
      <c r="T620" s="54"/>
      <c r="AT620" s="18" t="s">
        <v>134</v>
      </c>
      <c r="AU620" s="18" t="s">
        <v>81</v>
      </c>
    </row>
    <row r="621" spans="2:65" s="1" customFormat="1" ht="16.5" customHeight="1">
      <c r="B621" s="33"/>
      <c r="C621" s="176" t="s">
        <v>845</v>
      </c>
      <c r="D621" s="176" t="s">
        <v>382</v>
      </c>
      <c r="E621" s="177" t="s">
        <v>846</v>
      </c>
      <c r="F621" s="178" t="s">
        <v>847</v>
      </c>
      <c r="G621" s="179" t="s">
        <v>253</v>
      </c>
      <c r="H621" s="180">
        <v>1</v>
      </c>
      <c r="I621" s="181"/>
      <c r="J621" s="182">
        <f>ROUND(I621*H621,2)</f>
        <v>0</v>
      </c>
      <c r="K621" s="178" t="s">
        <v>131</v>
      </c>
      <c r="L621" s="183"/>
      <c r="M621" s="184" t="s">
        <v>19</v>
      </c>
      <c r="N621" s="185" t="s">
        <v>43</v>
      </c>
      <c r="P621" s="137">
        <f>O621*H621</f>
        <v>0</v>
      </c>
      <c r="Q621" s="137">
        <v>1.7500000000000002E-2</v>
      </c>
      <c r="R621" s="137">
        <f>Q621*H621</f>
        <v>1.7500000000000002E-2</v>
      </c>
      <c r="S621" s="137">
        <v>0</v>
      </c>
      <c r="T621" s="138">
        <f>S621*H621</f>
        <v>0</v>
      </c>
      <c r="AR621" s="139" t="s">
        <v>456</v>
      </c>
      <c r="AT621" s="139" t="s">
        <v>382</v>
      </c>
      <c r="AU621" s="139" t="s">
        <v>81</v>
      </c>
      <c r="AY621" s="18" t="s">
        <v>124</v>
      </c>
      <c r="BE621" s="140">
        <f>IF(N621="základní",J621,0)</f>
        <v>0</v>
      </c>
      <c r="BF621" s="140">
        <f>IF(N621="snížená",J621,0)</f>
        <v>0</v>
      </c>
      <c r="BG621" s="140">
        <f>IF(N621="zákl. přenesená",J621,0)</f>
        <v>0</v>
      </c>
      <c r="BH621" s="140">
        <f>IF(N621="sníž. přenesená",J621,0)</f>
        <v>0</v>
      </c>
      <c r="BI621" s="140">
        <f>IF(N621="nulová",J621,0)</f>
        <v>0</v>
      </c>
      <c r="BJ621" s="18" t="s">
        <v>79</v>
      </c>
      <c r="BK621" s="140">
        <f>ROUND(I621*H621,2)</f>
        <v>0</v>
      </c>
      <c r="BL621" s="18" t="s">
        <v>292</v>
      </c>
      <c r="BM621" s="139" t="s">
        <v>848</v>
      </c>
    </row>
    <row r="622" spans="2:65" s="1" customFormat="1" ht="24.2" customHeight="1">
      <c r="B622" s="33"/>
      <c r="C622" s="128" t="s">
        <v>849</v>
      </c>
      <c r="D622" s="128" t="s">
        <v>127</v>
      </c>
      <c r="E622" s="129" t="s">
        <v>850</v>
      </c>
      <c r="F622" s="130" t="s">
        <v>851</v>
      </c>
      <c r="G622" s="131" t="s">
        <v>253</v>
      </c>
      <c r="H622" s="132">
        <v>6</v>
      </c>
      <c r="I622" s="133"/>
      <c r="J622" s="134">
        <f>ROUND(I622*H622,2)</f>
        <v>0</v>
      </c>
      <c r="K622" s="130" t="s">
        <v>131</v>
      </c>
      <c r="L622" s="33"/>
      <c r="M622" s="135" t="s">
        <v>19</v>
      </c>
      <c r="N622" s="136" t="s">
        <v>43</v>
      </c>
      <c r="P622" s="137">
        <f>O622*H622</f>
        <v>0</v>
      </c>
      <c r="Q622" s="137">
        <v>0</v>
      </c>
      <c r="R622" s="137">
        <f>Q622*H622</f>
        <v>0</v>
      </c>
      <c r="S622" s="137">
        <v>0</v>
      </c>
      <c r="T622" s="138">
        <f>S622*H622</f>
        <v>0</v>
      </c>
      <c r="AR622" s="139" t="s">
        <v>292</v>
      </c>
      <c r="AT622" s="139" t="s">
        <v>127</v>
      </c>
      <c r="AU622" s="139" t="s">
        <v>81</v>
      </c>
      <c r="AY622" s="18" t="s">
        <v>124</v>
      </c>
      <c r="BE622" s="140">
        <f>IF(N622="základní",J622,0)</f>
        <v>0</v>
      </c>
      <c r="BF622" s="140">
        <f>IF(N622="snížená",J622,0)</f>
        <v>0</v>
      </c>
      <c r="BG622" s="140">
        <f>IF(N622="zákl. přenesená",J622,0)</f>
        <v>0</v>
      </c>
      <c r="BH622" s="140">
        <f>IF(N622="sníž. přenesená",J622,0)</f>
        <v>0</v>
      </c>
      <c r="BI622" s="140">
        <f>IF(N622="nulová",J622,0)</f>
        <v>0</v>
      </c>
      <c r="BJ622" s="18" t="s">
        <v>79</v>
      </c>
      <c r="BK622" s="140">
        <f>ROUND(I622*H622,2)</f>
        <v>0</v>
      </c>
      <c r="BL622" s="18" t="s">
        <v>292</v>
      </c>
      <c r="BM622" s="139" t="s">
        <v>852</v>
      </c>
    </row>
    <row r="623" spans="2:65" s="1" customFormat="1" ht="11.25">
      <c r="B623" s="33"/>
      <c r="D623" s="141" t="s">
        <v>134</v>
      </c>
      <c r="F623" s="142" t="s">
        <v>853</v>
      </c>
      <c r="I623" s="143"/>
      <c r="L623" s="33"/>
      <c r="M623" s="144"/>
      <c r="T623" s="54"/>
      <c r="AT623" s="18" t="s">
        <v>134</v>
      </c>
      <c r="AU623" s="18" t="s">
        <v>81</v>
      </c>
    </row>
    <row r="624" spans="2:65" s="1" customFormat="1" ht="16.5" customHeight="1">
      <c r="B624" s="33"/>
      <c r="C624" s="176" t="s">
        <v>854</v>
      </c>
      <c r="D624" s="176" t="s">
        <v>382</v>
      </c>
      <c r="E624" s="177" t="s">
        <v>855</v>
      </c>
      <c r="F624" s="178" t="s">
        <v>856</v>
      </c>
      <c r="G624" s="179" t="s">
        <v>253</v>
      </c>
      <c r="H624" s="180">
        <v>6</v>
      </c>
      <c r="I624" s="181"/>
      <c r="J624" s="182">
        <f>ROUND(I624*H624,2)</f>
        <v>0</v>
      </c>
      <c r="K624" s="178" t="s">
        <v>131</v>
      </c>
      <c r="L624" s="183"/>
      <c r="M624" s="184" t="s">
        <v>19</v>
      </c>
      <c r="N624" s="185" t="s">
        <v>43</v>
      </c>
      <c r="P624" s="137">
        <f>O624*H624</f>
        <v>0</v>
      </c>
      <c r="Q624" s="137">
        <v>2.0500000000000001E-2</v>
      </c>
      <c r="R624" s="137">
        <f>Q624*H624</f>
        <v>0.123</v>
      </c>
      <c r="S624" s="137">
        <v>0</v>
      </c>
      <c r="T624" s="138">
        <f>S624*H624</f>
        <v>0</v>
      </c>
      <c r="AR624" s="139" t="s">
        <v>456</v>
      </c>
      <c r="AT624" s="139" t="s">
        <v>382</v>
      </c>
      <c r="AU624" s="139" t="s">
        <v>81</v>
      </c>
      <c r="AY624" s="18" t="s">
        <v>124</v>
      </c>
      <c r="BE624" s="140">
        <f>IF(N624="základní",J624,0)</f>
        <v>0</v>
      </c>
      <c r="BF624" s="140">
        <f>IF(N624="snížená",J624,0)</f>
        <v>0</v>
      </c>
      <c r="BG624" s="140">
        <f>IF(N624="zákl. přenesená",J624,0)</f>
        <v>0</v>
      </c>
      <c r="BH624" s="140">
        <f>IF(N624="sníž. přenesená",J624,0)</f>
        <v>0</v>
      </c>
      <c r="BI624" s="140">
        <f>IF(N624="nulová",J624,0)</f>
        <v>0</v>
      </c>
      <c r="BJ624" s="18" t="s">
        <v>79</v>
      </c>
      <c r="BK624" s="140">
        <f>ROUND(I624*H624,2)</f>
        <v>0</v>
      </c>
      <c r="BL624" s="18" t="s">
        <v>292</v>
      </c>
      <c r="BM624" s="139" t="s">
        <v>857</v>
      </c>
    </row>
    <row r="625" spans="2:65" s="1" customFormat="1" ht="16.5" customHeight="1">
      <c r="B625" s="33"/>
      <c r="C625" s="128" t="s">
        <v>858</v>
      </c>
      <c r="D625" s="128" t="s">
        <v>127</v>
      </c>
      <c r="E625" s="129" t="s">
        <v>859</v>
      </c>
      <c r="F625" s="130" t="s">
        <v>860</v>
      </c>
      <c r="G625" s="131" t="s">
        <v>253</v>
      </c>
      <c r="H625" s="132">
        <v>6</v>
      </c>
      <c r="I625" s="133"/>
      <c r="J625" s="134">
        <f>ROUND(I625*H625,2)</f>
        <v>0</v>
      </c>
      <c r="K625" s="130" t="s">
        <v>131</v>
      </c>
      <c r="L625" s="33"/>
      <c r="M625" s="135" t="s">
        <v>19</v>
      </c>
      <c r="N625" s="136" t="s">
        <v>43</v>
      </c>
      <c r="P625" s="137">
        <f>O625*H625</f>
        <v>0</v>
      </c>
      <c r="Q625" s="137">
        <v>0</v>
      </c>
      <c r="R625" s="137">
        <f>Q625*H625</f>
        <v>0</v>
      </c>
      <c r="S625" s="137">
        <v>0</v>
      </c>
      <c r="T625" s="138">
        <f>S625*H625</f>
        <v>0</v>
      </c>
      <c r="AR625" s="139" t="s">
        <v>292</v>
      </c>
      <c r="AT625" s="139" t="s">
        <v>127</v>
      </c>
      <c r="AU625" s="139" t="s">
        <v>81</v>
      </c>
      <c r="AY625" s="18" t="s">
        <v>124</v>
      </c>
      <c r="BE625" s="140">
        <f>IF(N625="základní",J625,0)</f>
        <v>0</v>
      </c>
      <c r="BF625" s="140">
        <f>IF(N625="snížená",J625,0)</f>
        <v>0</v>
      </c>
      <c r="BG625" s="140">
        <f>IF(N625="zákl. přenesená",J625,0)</f>
        <v>0</v>
      </c>
      <c r="BH625" s="140">
        <f>IF(N625="sníž. přenesená",J625,0)</f>
        <v>0</v>
      </c>
      <c r="BI625" s="140">
        <f>IF(N625="nulová",J625,0)</f>
        <v>0</v>
      </c>
      <c r="BJ625" s="18" t="s">
        <v>79</v>
      </c>
      <c r="BK625" s="140">
        <f>ROUND(I625*H625,2)</f>
        <v>0</v>
      </c>
      <c r="BL625" s="18" t="s">
        <v>292</v>
      </c>
      <c r="BM625" s="139" t="s">
        <v>861</v>
      </c>
    </row>
    <row r="626" spans="2:65" s="1" customFormat="1" ht="11.25">
      <c r="B626" s="33"/>
      <c r="D626" s="141" t="s">
        <v>134</v>
      </c>
      <c r="F626" s="142" t="s">
        <v>862</v>
      </c>
      <c r="I626" s="143"/>
      <c r="L626" s="33"/>
      <c r="M626" s="144"/>
      <c r="T626" s="54"/>
      <c r="AT626" s="18" t="s">
        <v>134</v>
      </c>
      <c r="AU626" s="18" t="s">
        <v>81</v>
      </c>
    </row>
    <row r="627" spans="2:65" s="1" customFormat="1" ht="16.5" customHeight="1">
      <c r="B627" s="33"/>
      <c r="C627" s="176" t="s">
        <v>863</v>
      </c>
      <c r="D627" s="176" t="s">
        <v>382</v>
      </c>
      <c r="E627" s="177" t="s">
        <v>864</v>
      </c>
      <c r="F627" s="178" t="s">
        <v>865</v>
      </c>
      <c r="G627" s="179" t="s">
        <v>253</v>
      </c>
      <c r="H627" s="180">
        <v>6</v>
      </c>
      <c r="I627" s="181"/>
      <c r="J627" s="182">
        <f>ROUND(I627*H627,2)</f>
        <v>0</v>
      </c>
      <c r="K627" s="178" t="s">
        <v>131</v>
      </c>
      <c r="L627" s="183"/>
      <c r="M627" s="184" t="s">
        <v>19</v>
      </c>
      <c r="N627" s="185" t="s">
        <v>43</v>
      </c>
      <c r="P627" s="137">
        <f>O627*H627</f>
        <v>0</v>
      </c>
      <c r="Q627" s="137">
        <v>2.2000000000000001E-3</v>
      </c>
      <c r="R627" s="137">
        <f>Q627*H627</f>
        <v>1.32E-2</v>
      </c>
      <c r="S627" s="137">
        <v>0</v>
      </c>
      <c r="T627" s="138">
        <f>S627*H627</f>
        <v>0</v>
      </c>
      <c r="AR627" s="139" t="s">
        <v>456</v>
      </c>
      <c r="AT627" s="139" t="s">
        <v>382</v>
      </c>
      <c r="AU627" s="139" t="s">
        <v>81</v>
      </c>
      <c r="AY627" s="18" t="s">
        <v>124</v>
      </c>
      <c r="BE627" s="140">
        <f>IF(N627="základní",J627,0)</f>
        <v>0</v>
      </c>
      <c r="BF627" s="140">
        <f>IF(N627="snížená",J627,0)</f>
        <v>0</v>
      </c>
      <c r="BG627" s="140">
        <f>IF(N627="zákl. přenesená",J627,0)</f>
        <v>0</v>
      </c>
      <c r="BH627" s="140">
        <f>IF(N627="sníž. přenesená",J627,0)</f>
        <v>0</v>
      </c>
      <c r="BI627" s="140">
        <f>IF(N627="nulová",J627,0)</f>
        <v>0</v>
      </c>
      <c r="BJ627" s="18" t="s">
        <v>79</v>
      </c>
      <c r="BK627" s="140">
        <f>ROUND(I627*H627,2)</f>
        <v>0</v>
      </c>
      <c r="BL627" s="18" t="s">
        <v>292</v>
      </c>
      <c r="BM627" s="139" t="s">
        <v>866</v>
      </c>
    </row>
    <row r="628" spans="2:65" s="1" customFormat="1" ht="16.5" customHeight="1">
      <c r="B628" s="33"/>
      <c r="C628" s="128" t="s">
        <v>867</v>
      </c>
      <c r="D628" s="128" t="s">
        <v>127</v>
      </c>
      <c r="E628" s="129" t="s">
        <v>868</v>
      </c>
      <c r="F628" s="130" t="s">
        <v>869</v>
      </c>
      <c r="G628" s="131" t="s">
        <v>253</v>
      </c>
      <c r="H628" s="132">
        <v>1</v>
      </c>
      <c r="I628" s="133"/>
      <c r="J628" s="134">
        <f>ROUND(I628*H628,2)</f>
        <v>0</v>
      </c>
      <c r="K628" s="130" t="s">
        <v>131</v>
      </c>
      <c r="L628" s="33"/>
      <c r="M628" s="135" t="s">
        <v>19</v>
      </c>
      <c r="N628" s="136" t="s">
        <v>43</v>
      </c>
      <c r="P628" s="137">
        <f>O628*H628</f>
        <v>0</v>
      </c>
      <c r="Q628" s="137">
        <v>0</v>
      </c>
      <c r="R628" s="137">
        <f>Q628*H628</f>
        <v>0</v>
      </c>
      <c r="S628" s="137">
        <v>0</v>
      </c>
      <c r="T628" s="138">
        <f>S628*H628</f>
        <v>0</v>
      </c>
      <c r="AR628" s="139" t="s">
        <v>292</v>
      </c>
      <c r="AT628" s="139" t="s">
        <v>127</v>
      </c>
      <c r="AU628" s="139" t="s">
        <v>81</v>
      </c>
      <c r="AY628" s="18" t="s">
        <v>124</v>
      </c>
      <c r="BE628" s="140">
        <f>IF(N628="základní",J628,0)</f>
        <v>0</v>
      </c>
      <c r="BF628" s="140">
        <f>IF(N628="snížená",J628,0)</f>
        <v>0</v>
      </c>
      <c r="BG628" s="140">
        <f>IF(N628="zákl. přenesená",J628,0)</f>
        <v>0</v>
      </c>
      <c r="BH628" s="140">
        <f>IF(N628="sníž. přenesená",J628,0)</f>
        <v>0</v>
      </c>
      <c r="BI628" s="140">
        <f>IF(N628="nulová",J628,0)</f>
        <v>0</v>
      </c>
      <c r="BJ628" s="18" t="s">
        <v>79</v>
      </c>
      <c r="BK628" s="140">
        <f>ROUND(I628*H628,2)</f>
        <v>0</v>
      </c>
      <c r="BL628" s="18" t="s">
        <v>292</v>
      </c>
      <c r="BM628" s="139" t="s">
        <v>870</v>
      </c>
    </row>
    <row r="629" spans="2:65" s="1" customFormat="1" ht="11.25">
      <c r="B629" s="33"/>
      <c r="D629" s="141" t="s">
        <v>134</v>
      </c>
      <c r="F629" s="142" t="s">
        <v>871</v>
      </c>
      <c r="I629" s="143"/>
      <c r="L629" s="33"/>
      <c r="M629" s="144"/>
      <c r="T629" s="54"/>
      <c r="AT629" s="18" t="s">
        <v>134</v>
      </c>
      <c r="AU629" s="18" t="s">
        <v>81</v>
      </c>
    </row>
    <row r="630" spans="2:65" s="1" customFormat="1" ht="16.5" customHeight="1">
      <c r="B630" s="33"/>
      <c r="C630" s="176" t="s">
        <v>872</v>
      </c>
      <c r="D630" s="176" t="s">
        <v>382</v>
      </c>
      <c r="E630" s="177" t="s">
        <v>873</v>
      </c>
      <c r="F630" s="178" t="s">
        <v>874</v>
      </c>
      <c r="G630" s="179" t="s">
        <v>253</v>
      </c>
      <c r="H630" s="180">
        <v>1</v>
      </c>
      <c r="I630" s="181"/>
      <c r="J630" s="182">
        <f>ROUND(I630*H630,2)</f>
        <v>0</v>
      </c>
      <c r="K630" s="178" t="s">
        <v>131</v>
      </c>
      <c r="L630" s="183"/>
      <c r="M630" s="184" t="s">
        <v>19</v>
      </c>
      <c r="N630" s="185" t="s">
        <v>43</v>
      </c>
      <c r="P630" s="137">
        <f>O630*H630</f>
        <v>0</v>
      </c>
      <c r="Q630" s="137">
        <v>2.2000000000000001E-3</v>
      </c>
      <c r="R630" s="137">
        <f>Q630*H630</f>
        <v>2.2000000000000001E-3</v>
      </c>
      <c r="S630" s="137">
        <v>0</v>
      </c>
      <c r="T630" s="138">
        <f>S630*H630</f>
        <v>0</v>
      </c>
      <c r="AR630" s="139" t="s">
        <v>456</v>
      </c>
      <c r="AT630" s="139" t="s">
        <v>382</v>
      </c>
      <c r="AU630" s="139" t="s">
        <v>81</v>
      </c>
      <c r="AY630" s="18" t="s">
        <v>124</v>
      </c>
      <c r="BE630" s="140">
        <f>IF(N630="základní",J630,0)</f>
        <v>0</v>
      </c>
      <c r="BF630" s="140">
        <f>IF(N630="snížená",J630,0)</f>
        <v>0</v>
      </c>
      <c r="BG630" s="140">
        <f>IF(N630="zákl. přenesená",J630,0)</f>
        <v>0</v>
      </c>
      <c r="BH630" s="140">
        <f>IF(N630="sníž. přenesená",J630,0)</f>
        <v>0</v>
      </c>
      <c r="BI630" s="140">
        <f>IF(N630="nulová",J630,0)</f>
        <v>0</v>
      </c>
      <c r="BJ630" s="18" t="s">
        <v>79</v>
      </c>
      <c r="BK630" s="140">
        <f>ROUND(I630*H630,2)</f>
        <v>0</v>
      </c>
      <c r="BL630" s="18" t="s">
        <v>292</v>
      </c>
      <c r="BM630" s="139" t="s">
        <v>875</v>
      </c>
    </row>
    <row r="631" spans="2:65" s="1" customFormat="1" ht="16.5" customHeight="1">
      <c r="B631" s="33"/>
      <c r="C631" s="128" t="s">
        <v>876</v>
      </c>
      <c r="D631" s="128" t="s">
        <v>127</v>
      </c>
      <c r="E631" s="129" t="s">
        <v>877</v>
      </c>
      <c r="F631" s="130" t="s">
        <v>878</v>
      </c>
      <c r="G631" s="131" t="s">
        <v>253</v>
      </c>
      <c r="H631" s="132">
        <v>6</v>
      </c>
      <c r="I631" s="133"/>
      <c r="J631" s="134">
        <f>ROUND(I631*H631,2)</f>
        <v>0</v>
      </c>
      <c r="K631" s="130" t="s">
        <v>131</v>
      </c>
      <c r="L631" s="33"/>
      <c r="M631" s="135" t="s">
        <v>19</v>
      </c>
      <c r="N631" s="136" t="s">
        <v>43</v>
      </c>
      <c r="P631" s="137">
        <f>O631*H631</f>
        <v>0</v>
      </c>
      <c r="Q631" s="137">
        <v>0</v>
      </c>
      <c r="R631" s="137">
        <f>Q631*H631</f>
        <v>0</v>
      </c>
      <c r="S631" s="137">
        <v>0</v>
      </c>
      <c r="T631" s="138">
        <f>S631*H631</f>
        <v>0</v>
      </c>
      <c r="AR631" s="139" t="s">
        <v>292</v>
      </c>
      <c r="AT631" s="139" t="s">
        <v>127</v>
      </c>
      <c r="AU631" s="139" t="s">
        <v>81</v>
      </c>
      <c r="AY631" s="18" t="s">
        <v>124</v>
      </c>
      <c r="BE631" s="140">
        <f>IF(N631="základní",J631,0)</f>
        <v>0</v>
      </c>
      <c r="BF631" s="140">
        <f>IF(N631="snížená",J631,0)</f>
        <v>0</v>
      </c>
      <c r="BG631" s="140">
        <f>IF(N631="zákl. přenesená",J631,0)</f>
        <v>0</v>
      </c>
      <c r="BH631" s="140">
        <f>IF(N631="sníž. přenesená",J631,0)</f>
        <v>0</v>
      </c>
      <c r="BI631" s="140">
        <f>IF(N631="nulová",J631,0)</f>
        <v>0</v>
      </c>
      <c r="BJ631" s="18" t="s">
        <v>79</v>
      </c>
      <c r="BK631" s="140">
        <f>ROUND(I631*H631,2)</f>
        <v>0</v>
      </c>
      <c r="BL631" s="18" t="s">
        <v>292</v>
      </c>
      <c r="BM631" s="139" t="s">
        <v>879</v>
      </c>
    </row>
    <row r="632" spans="2:65" s="1" customFormat="1" ht="11.25">
      <c r="B632" s="33"/>
      <c r="D632" s="141" t="s">
        <v>134</v>
      </c>
      <c r="F632" s="142" t="s">
        <v>880</v>
      </c>
      <c r="I632" s="143"/>
      <c r="L632" s="33"/>
      <c r="M632" s="144"/>
      <c r="T632" s="54"/>
      <c r="AT632" s="18" t="s">
        <v>134</v>
      </c>
      <c r="AU632" s="18" t="s">
        <v>81</v>
      </c>
    </row>
    <row r="633" spans="2:65" s="1" customFormat="1" ht="16.5" customHeight="1">
      <c r="B633" s="33"/>
      <c r="C633" s="176" t="s">
        <v>881</v>
      </c>
      <c r="D633" s="176" t="s">
        <v>382</v>
      </c>
      <c r="E633" s="177" t="s">
        <v>882</v>
      </c>
      <c r="F633" s="178" t="s">
        <v>883</v>
      </c>
      <c r="G633" s="179" t="s">
        <v>253</v>
      </c>
      <c r="H633" s="180">
        <v>6</v>
      </c>
      <c r="I633" s="181"/>
      <c r="J633" s="182">
        <f>ROUND(I633*H633,2)</f>
        <v>0</v>
      </c>
      <c r="K633" s="178" t="s">
        <v>131</v>
      </c>
      <c r="L633" s="183"/>
      <c r="M633" s="184" t="s">
        <v>19</v>
      </c>
      <c r="N633" s="185" t="s">
        <v>43</v>
      </c>
      <c r="P633" s="137">
        <f>O633*H633</f>
        <v>0</v>
      </c>
      <c r="Q633" s="137">
        <v>1.4999999999999999E-4</v>
      </c>
      <c r="R633" s="137">
        <f>Q633*H633</f>
        <v>8.9999999999999998E-4</v>
      </c>
      <c r="S633" s="137">
        <v>0</v>
      </c>
      <c r="T633" s="138">
        <f>S633*H633</f>
        <v>0</v>
      </c>
      <c r="AR633" s="139" t="s">
        <v>456</v>
      </c>
      <c r="AT633" s="139" t="s">
        <v>382</v>
      </c>
      <c r="AU633" s="139" t="s">
        <v>81</v>
      </c>
      <c r="AY633" s="18" t="s">
        <v>124</v>
      </c>
      <c r="BE633" s="140">
        <f>IF(N633="základní",J633,0)</f>
        <v>0</v>
      </c>
      <c r="BF633" s="140">
        <f>IF(N633="snížená",J633,0)</f>
        <v>0</v>
      </c>
      <c r="BG633" s="140">
        <f>IF(N633="zákl. přenesená",J633,0)</f>
        <v>0</v>
      </c>
      <c r="BH633" s="140">
        <f>IF(N633="sníž. přenesená",J633,0)</f>
        <v>0</v>
      </c>
      <c r="BI633" s="140">
        <f>IF(N633="nulová",J633,0)</f>
        <v>0</v>
      </c>
      <c r="BJ633" s="18" t="s">
        <v>79</v>
      </c>
      <c r="BK633" s="140">
        <f>ROUND(I633*H633,2)</f>
        <v>0</v>
      </c>
      <c r="BL633" s="18" t="s">
        <v>292</v>
      </c>
      <c r="BM633" s="139" t="s">
        <v>884</v>
      </c>
    </row>
    <row r="634" spans="2:65" s="1" customFormat="1" ht="24.2" customHeight="1">
      <c r="B634" s="33"/>
      <c r="C634" s="128" t="s">
        <v>885</v>
      </c>
      <c r="D634" s="128" t="s">
        <v>127</v>
      </c>
      <c r="E634" s="129" t="s">
        <v>886</v>
      </c>
      <c r="F634" s="130" t="s">
        <v>887</v>
      </c>
      <c r="G634" s="131" t="s">
        <v>686</v>
      </c>
      <c r="H634" s="186"/>
      <c r="I634" s="133"/>
      <c r="J634" s="134">
        <f>ROUND(I634*H634,2)</f>
        <v>0</v>
      </c>
      <c r="K634" s="130" t="s">
        <v>131</v>
      </c>
      <c r="L634" s="33"/>
      <c r="M634" s="135" t="s">
        <v>19</v>
      </c>
      <c r="N634" s="136" t="s">
        <v>43</v>
      </c>
      <c r="P634" s="137">
        <f>O634*H634</f>
        <v>0</v>
      </c>
      <c r="Q634" s="137">
        <v>0</v>
      </c>
      <c r="R634" s="137">
        <f>Q634*H634</f>
        <v>0</v>
      </c>
      <c r="S634" s="137">
        <v>0</v>
      </c>
      <c r="T634" s="138">
        <f>S634*H634</f>
        <v>0</v>
      </c>
      <c r="AR634" s="139" t="s">
        <v>292</v>
      </c>
      <c r="AT634" s="139" t="s">
        <v>127</v>
      </c>
      <c r="AU634" s="139" t="s">
        <v>81</v>
      </c>
      <c r="AY634" s="18" t="s">
        <v>124</v>
      </c>
      <c r="BE634" s="140">
        <f>IF(N634="základní",J634,0)</f>
        <v>0</v>
      </c>
      <c r="BF634" s="140">
        <f>IF(N634="snížená",J634,0)</f>
        <v>0</v>
      </c>
      <c r="BG634" s="140">
        <f>IF(N634="zákl. přenesená",J634,0)</f>
        <v>0</v>
      </c>
      <c r="BH634" s="140">
        <f>IF(N634="sníž. přenesená",J634,0)</f>
        <v>0</v>
      </c>
      <c r="BI634" s="140">
        <f>IF(N634="nulová",J634,0)</f>
        <v>0</v>
      </c>
      <c r="BJ634" s="18" t="s">
        <v>79</v>
      </c>
      <c r="BK634" s="140">
        <f>ROUND(I634*H634,2)</f>
        <v>0</v>
      </c>
      <c r="BL634" s="18" t="s">
        <v>292</v>
      </c>
      <c r="BM634" s="139" t="s">
        <v>888</v>
      </c>
    </row>
    <row r="635" spans="2:65" s="1" customFormat="1" ht="11.25">
      <c r="B635" s="33"/>
      <c r="D635" s="141" t="s">
        <v>134</v>
      </c>
      <c r="F635" s="142" t="s">
        <v>889</v>
      </c>
      <c r="I635" s="143"/>
      <c r="L635" s="33"/>
      <c r="M635" s="144"/>
      <c r="T635" s="54"/>
      <c r="AT635" s="18" t="s">
        <v>134</v>
      </c>
      <c r="AU635" s="18" t="s">
        <v>81</v>
      </c>
    </row>
    <row r="636" spans="2:65" s="11" customFormat="1" ht="22.9" customHeight="1">
      <c r="B636" s="116"/>
      <c r="D636" s="117" t="s">
        <v>71</v>
      </c>
      <c r="E636" s="126" t="s">
        <v>890</v>
      </c>
      <c r="F636" s="126" t="s">
        <v>891</v>
      </c>
      <c r="I636" s="119"/>
      <c r="J636" s="127">
        <f>BK636</f>
        <v>0</v>
      </c>
      <c r="L636" s="116"/>
      <c r="M636" s="121"/>
      <c r="P636" s="122">
        <f>SUM(P637:P652)</f>
        <v>0</v>
      </c>
      <c r="R636" s="122">
        <f>SUM(R637:R652)</f>
        <v>0.12747040000000001</v>
      </c>
      <c r="T636" s="123">
        <f>SUM(T637:T652)</f>
        <v>0</v>
      </c>
      <c r="AR636" s="117" t="s">
        <v>81</v>
      </c>
      <c r="AT636" s="124" t="s">
        <v>71</v>
      </c>
      <c r="AU636" s="124" t="s">
        <v>79</v>
      </c>
      <c r="AY636" s="117" t="s">
        <v>124</v>
      </c>
      <c r="BK636" s="125">
        <f>SUM(BK637:BK652)</f>
        <v>0</v>
      </c>
    </row>
    <row r="637" spans="2:65" s="1" customFormat="1" ht="16.5" customHeight="1">
      <c r="B637" s="33"/>
      <c r="C637" s="128" t="s">
        <v>892</v>
      </c>
      <c r="D637" s="128" t="s">
        <v>127</v>
      </c>
      <c r="E637" s="129" t="s">
        <v>893</v>
      </c>
      <c r="F637" s="130" t="s">
        <v>894</v>
      </c>
      <c r="G637" s="131" t="s">
        <v>895</v>
      </c>
      <c r="H637" s="132">
        <v>11.52</v>
      </c>
      <c r="I637" s="133"/>
      <c r="J637" s="134">
        <f>ROUND(I637*H637,2)</f>
        <v>0</v>
      </c>
      <c r="K637" s="130" t="s">
        <v>131</v>
      </c>
      <c r="L637" s="33"/>
      <c r="M637" s="135" t="s">
        <v>19</v>
      </c>
      <c r="N637" s="136" t="s">
        <v>43</v>
      </c>
      <c r="P637" s="137">
        <f>O637*H637</f>
        <v>0</v>
      </c>
      <c r="Q637" s="137">
        <v>6.9999999999999994E-5</v>
      </c>
      <c r="R637" s="137">
        <f>Q637*H637</f>
        <v>8.0639999999999987E-4</v>
      </c>
      <c r="S637" s="137">
        <v>0</v>
      </c>
      <c r="T637" s="138">
        <f>S637*H637</f>
        <v>0</v>
      </c>
      <c r="AR637" s="139" t="s">
        <v>292</v>
      </c>
      <c r="AT637" s="139" t="s">
        <v>127</v>
      </c>
      <c r="AU637" s="139" t="s">
        <v>81</v>
      </c>
      <c r="AY637" s="18" t="s">
        <v>124</v>
      </c>
      <c r="BE637" s="140">
        <f>IF(N637="základní",J637,0)</f>
        <v>0</v>
      </c>
      <c r="BF637" s="140">
        <f>IF(N637="snížená",J637,0)</f>
        <v>0</v>
      </c>
      <c r="BG637" s="140">
        <f>IF(N637="zákl. přenesená",J637,0)</f>
        <v>0</v>
      </c>
      <c r="BH637" s="140">
        <f>IF(N637="sníž. přenesená",J637,0)</f>
        <v>0</v>
      </c>
      <c r="BI637" s="140">
        <f>IF(N637="nulová",J637,0)</f>
        <v>0</v>
      </c>
      <c r="BJ637" s="18" t="s">
        <v>79</v>
      </c>
      <c r="BK637" s="140">
        <f>ROUND(I637*H637,2)</f>
        <v>0</v>
      </c>
      <c r="BL637" s="18" t="s">
        <v>292</v>
      </c>
      <c r="BM637" s="139" t="s">
        <v>896</v>
      </c>
    </row>
    <row r="638" spans="2:65" s="1" customFormat="1" ht="11.25">
      <c r="B638" s="33"/>
      <c r="D638" s="141" t="s">
        <v>134</v>
      </c>
      <c r="F638" s="142" t="s">
        <v>897</v>
      </c>
      <c r="I638" s="143"/>
      <c r="L638" s="33"/>
      <c r="M638" s="144"/>
      <c r="T638" s="54"/>
      <c r="AT638" s="18" t="s">
        <v>134</v>
      </c>
      <c r="AU638" s="18" t="s">
        <v>81</v>
      </c>
    </row>
    <row r="639" spans="2:65" s="12" customFormat="1" ht="11.25">
      <c r="B639" s="148"/>
      <c r="D639" s="149" t="s">
        <v>189</v>
      </c>
      <c r="E639" s="150" t="s">
        <v>19</v>
      </c>
      <c r="F639" s="151" t="s">
        <v>234</v>
      </c>
      <c r="H639" s="150" t="s">
        <v>19</v>
      </c>
      <c r="I639" s="152"/>
      <c r="L639" s="148"/>
      <c r="M639" s="153"/>
      <c r="T639" s="154"/>
      <c r="AT639" s="150" t="s">
        <v>189</v>
      </c>
      <c r="AU639" s="150" t="s">
        <v>81</v>
      </c>
      <c r="AV639" s="12" t="s">
        <v>79</v>
      </c>
      <c r="AW639" s="12" t="s">
        <v>33</v>
      </c>
      <c r="AX639" s="12" t="s">
        <v>72</v>
      </c>
      <c r="AY639" s="150" t="s">
        <v>124</v>
      </c>
    </row>
    <row r="640" spans="2:65" s="12" customFormat="1" ht="11.25">
      <c r="B640" s="148"/>
      <c r="D640" s="149" t="s">
        <v>189</v>
      </c>
      <c r="E640" s="150" t="s">
        <v>19</v>
      </c>
      <c r="F640" s="151" t="s">
        <v>898</v>
      </c>
      <c r="H640" s="150" t="s">
        <v>19</v>
      </c>
      <c r="I640" s="152"/>
      <c r="L640" s="148"/>
      <c r="M640" s="153"/>
      <c r="T640" s="154"/>
      <c r="AT640" s="150" t="s">
        <v>189</v>
      </c>
      <c r="AU640" s="150" t="s">
        <v>81</v>
      </c>
      <c r="AV640" s="12" t="s">
        <v>79</v>
      </c>
      <c r="AW640" s="12" t="s">
        <v>33</v>
      </c>
      <c r="AX640" s="12" t="s">
        <v>72</v>
      </c>
      <c r="AY640" s="150" t="s">
        <v>124</v>
      </c>
    </row>
    <row r="641" spans="2:65" s="13" customFormat="1" ht="11.25">
      <c r="B641" s="155"/>
      <c r="D641" s="149" t="s">
        <v>189</v>
      </c>
      <c r="E641" s="156" t="s">
        <v>19</v>
      </c>
      <c r="F641" s="157" t="s">
        <v>899</v>
      </c>
      <c r="H641" s="158">
        <v>11.52</v>
      </c>
      <c r="I641" s="159"/>
      <c r="L641" s="155"/>
      <c r="M641" s="160"/>
      <c r="T641" s="161"/>
      <c r="AT641" s="156" t="s">
        <v>189</v>
      </c>
      <c r="AU641" s="156" t="s">
        <v>81</v>
      </c>
      <c r="AV641" s="13" t="s">
        <v>81</v>
      </c>
      <c r="AW641" s="13" t="s">
        <v>33</v>
      </c>
      <c r="AX641" s="13" t="s">
        <v>79</v>
      </c>
      <c r="AY641" s="156" t="s">
        <v>124</v>
      </c>
    </row>
    <row r="642" spans="2:65" s="1" customFormat="1" ht="16.5" customHeight="1">
      <c r="B642" s="33"/>
      <c r="C642" s="176" t="s">
        <v>900</v>
      </c>
      <c r="D642" s="176" t="s">
        <v>382</v>
      </c>
      <c r="E642" s="177" t="s">
        <v>901</v>
      </c>
      <c r="F642" s="178" t="s">
        <v>902</v>
      </c>
      <c r="G642" s="179" t="s">
        <v>231</v>
      </c>
      <c r="H642" s="180">
        <v>1.4E-2</v>
      </c>
      <c r="I642" s="181"/>
      <c r="J642" s="182">
        <f>ROUND(I642*H642,2)</f>
        <v>0</v>
      </c>
      <c r="K642" s="178" t="s">
        <v>131</v>
      </c>
      <c r="L642" s="183"/>
      <c r="M642" s="184" t="s">
        <v>19</v>
      </c>
      <c r="N642" s="185" t="s">
        <v>43</v>
      </c>
      <c r="P642" s="137">
        <f>O642*H642</f>
        <v>0</v>
      </c>
      <c r="Q642" s="137">
        <v>1</v>
      </c>
      <c r="R642" s="137">
        <f>Q642*H642</f>
        <v>1.4E-2</v>
      </c>
      <c r="S642" s="137">
        <v>0</v>
      </c>
      <c r="T642" s="138">
        <f>S642*H642</f>
        <v>0</v>
      </c>
      <c r="AR642" s="139" t="s">
        <v>456</v>
      </c>
      <c r="AT642" s="139" t="s">
        <v>382</v>
      </c>
      <c r="AU642" s="139" t="s">
        <v>81</v>
      </c>
      <c r="AY642" s="18" t="s">
        <v>124</v>
      </c>
      <c r="BE642" s="140">
        <f>IF(N642="základní",J642,0)</f>
        <v>0</v>
      </c>
      <c r="BF642" s="140">
        <f>IF(N642="snížená",J642,0)</f>
        <v>0</v>
      </c>
      <c r="BG642" s="140">
        <f>IF(N642="zákl. přenesená",J642,0)</f>
        <v>0</v>
      </c>
      <c r="BH642" s="140">
        <f>IF(N642="sníž. přenesená",J642,0)</f>
        <v>0</v>
      </c>
      <c r="BI642" s="140">
        <f>IF(N642="nulová",J642,0)</f>
        <v>0</v>
      </c>
      <c r="BJ642" s="18" t="s">
        <v>79</v>
      </c>
      <c r="BK642" s="140">
        <f>ROUND(I642*H642,2)</f>
        <v>0</v>
      </c>
      <c r="BL642" s="18" t="s">
        <v>292</v>
      </c>
      <c r="BM642" s="139" t="s">
        <v>903</v>
      </c>
    </row>
    <row r="643" spans="2:65" s="13" customFormat="1" ht="11.25">
      <c r="B643" s="155"/>
      <c r="D643" s="149" t="s">
        <v>189</v>
      </c>
      <c r="F643" s="157" t="s">
        <v>904</v>
      </c>
      <c r="H643" s="158">
        <v>1.4E-2</v>
      </c>
      <c r="I643" s="159"/>
      <c r="L643" s="155"/>
      <c r="M643" s="160"/>
      <c r="T643" s="161"/>
      <c r="AT643" s="156" t="s">
        <v>189</v>
      </c>
      <c r="AU643" s="156" t="s">
        <v>81</v>
      </c>
      <c r="AV643" s="13" t="s">
        <v>81</v>
      </c>
      <c r="AW643" s="13" t="s">
        <v>4</v>
      </c>
      <c r="AX643" s="13" t="s">
        <v>79</v>
      </c>
      <c r="AY643" s="156" t="s">
        <v>124</v>
      </c>
    </row>
    <row r="644" spans="2:65" s="1" customFormat="1" ht="16.5" customHeight="1">
      <c r="B644" s="33"/>
      <c r="C644" s="128" t="s">
        <v>905</v>
      </c>
      <c r="D644" s="128" t="s">
        <v>127</v>
      </c>
      <c r="E644" s="129" t="s">
        <v>906</v>
      </c>
      <c r="F644" s="130" t="s">
        <v>907</v>
      </c>
      <c r="G644" s="131" t="s">
        <v>895</v>
      </c>
      <c r="H644" s="132">
        <v>93.28</v>
      </c>
      <c r="I644" s="133"/>
      <c r="J644" s="134">
        <f>ROUND(I644*H644,2)</f>
        <v>0</v>
      </c>
      <c r="K644" s="130" t="s">
        <v>131</v>
      </c>
      <c r="L644" s="33"/>
      <c r="M644" s="135" t="s">
        <v>19</v>
      </c>
      <c r="N644" s="136" t="s">
        <v>43</v>
      </c>
      <c r="P644" s="137">
        <f>O644*H644</f>
        <v>0</v>
      </c>
      <c r="Q644" s="137">
        <v>5.0000000000000002E-5</v>
      </c>
      <c r="R644" s="137">
        <f>Q644*H644</f>
        <v>4.6640000000000006E-3</v>
      </c>
      <c r="S644" s="137">
        <v>0</v>
      </c>
      <c r="T644" s="138">
        <f>S644*H644</f>
        <v>0</v>
      </c>
      <c r="AR644" s="139" t="s">
        <v>292</v>
      </c>
      <c r="AT644" s="139" t="s">
        <v>127</v>
      </c>
      <c r="AU644" s="139" t="s">
        <v>81</v>
      </c>
      <c r="AY644" s="18" t="s">
        <v>124</v>
      </c>
      <c r="BE644" s="140">
        <f>IF(N644="základní",J644,0)</f>
        <v>0</v>
      </c>
      <c r="BF644" s="140">
        <f>IF(N644="snížená",J644,0)</f>
        <v>0</v>
      </c>
      <c r="BG644" s="140">
        <f>IF(N644="zákl. přenesená",J644,0)</f>
        <v>0</v>
      </c>
      <c r="BH644" s="140">
        <f>IF(N644="sníž. přenesená",J644,0)</f>
        <v>0</v>
      </c>
      <c r="BI644" s="140">
        <f>IF(N644="nulová",J644,0)</f>
        <v>0</v>
      </c>
      <c r="BJ644" s="18" t="s">
        <v>79</v>
      </c>
      <c r="BK644" s="140">
        <f>ROUND(I644*H644,2)</f>
        <v>0</v>
      </c>
      <c r="BL644" s="18" t="s">
        <v>292</v>
      </c>
      <c r="BM644" s="139" t="s">
        <v>908</v>
      </c>
    </row>
    <row r="645" spans="2:65" s="1" customFormat="1" ht="11.25">
      <c r="B645" s="33"/>
      <c r="D645" s="141" t="s">
        <v>134</v>
      </c>
      <c r="F645" s="142" t="s">
        <v>909</v>
      </c>
      <c r="I645" s="143"/>
      <c r="L645" s="33"/>
      <c r="M645" s="144"/>
      <c r="T645" s="54"/>
      <c r="AT645" s="18" t="s">
        <v>134</v>
      </c>
      <c r="AU645" s="18" t="s">
        <v>81</v>
      </c>
    </row>
    <row r="646" spans="2:65" s="12" customFormat="1" ht="11.25">
      <c r="B646" s="148"/>
      <c r="D646" s="149" t="s">
        <v>189</v>
      </c>
      <c r="E646" s="150" t="s">
        <v>19</v>
      </c>
      <c r="F646" s="151" t="s">
        <v>234</v>
      </c>
      <c r="H646" s="150" t="s">
        <v>19</v>
      </c>
      <c r="I646" s="152"/>
      <c r="L646" s="148"/>
      <c r="M646" s="153"/>
      <c r="T646" s="154"/>
      <c r="AT646" s="150" t="s">
        <v>189</v>
      </c>
      <c r="AU646" s="150" t="s">
        <v>81</v>
      </c>
      <c r="AV646" s="12" t="s">
        <v>79</v>
      </c>
      <c r="AW646" s="12" t="s">
        <v>33</v>
      </c>
      <c r="AX646" s="12" t="s">
        <v>72</v>
      </c>
      <c r="AY646" s="150" t="s">
        <v>124</v>
      </c>
    </row>
    <row r="647" spans="2:65" s="12" customFormat="1" ht="11.25">
      <c r="B647" s="148"/>
      <c r="D647" s="149" t="s">
        <v>189</v>
      </c>
      <c r="E647" s="150" t="s">
        <v>19</v>
      </c>
      <c r="F647" s="151" t="s">
        <v>910</v>
      </c>
      <c r="H647" s="150" t="s">
        <v>19</v>
      </c>
      <c r="I647" s="152"/>
      <c r="L647" s="148"/>
      <c r="M647" s="153"/>
      <c r="T647" s="154"/>
      <c r="AT647" s="150" t="s">
        <v>189</v>
      </c>
      <c r="AU647" s="150" t="s">
        <v>81</v>
      </c>
      <c r="AV647" s="12" t="s">
        <v>79</v>
      </c>
      <c r="AW647" s="12" t="s">
        <v>33</v>
      </c>
      <c r="AX647" s="12" t="s">
        <v>72</v>
      </c>
      <c r="AY647" s="150" t="s">
        <v>124</v>
      </c>
    </row>
    <row r="648" spans="2:65" s="13" customFormat="1" ht="11.25">
      <c r="B648" s="155"/>
      <c r="D648" s="149" t="s">
        <v>189</v>
      </c>
      <c r="E648" s="156" t="s">
        <v>19</v>
      </c>
      <c r="F648" s="157" t="s">
        <v>911</v>
      </c>
      <c r="H648" s="158">
        <v>93.28</v>
      </c>
      <c r="I648" s="159"/>
      <c r="L648" s="155"/>
      <c r="M648" s="160"/>
      <c r="T648" s="161"/>
      <c r="AT648" s="156" t="s">
        <v>189</v>
      </c>
      <c r="AU648" s="156" t="s">
        <v>81</v>
      </c>
      <c r="AV648" s="13" t="s">
        <v>81</v>
      </c>
      <c r="AW648" s="13" t="s">
        <v>33</v>
      </c>
      <c r="AX648" s="13" t="s">
        <v>79</v>
      </c>
      <c r="AY648" s="156" t="s">
        <v>124</v>
      </c>
    </row>
    <row r="649" spans="2:65" s="1" customFormat="1" ht="16.5" customHeight="1">
      <c r="B649" s="33"/>
      <c r="C649" s="176" t="s">
        <v>912</v>
      </c>
      <c r="D649" s="176" t="s">
        <v>382</v>
      </c>
      <c r="E649" s="177" t="s">
        <v>913</v>
      </c>
      <c r="F649" s="178" t="s">
        <v>914</v>
      </c>
      <c r="G649" s="179" t="s">
        <v>231</v>
      </c>
      <c r="H649" s="180">
        <v>0.108</v>
      </c>
      <c r="I649" s="181"/>
      <c r="J649" s="182">
        <f>ROUND(I649*H649,2)</f>
        <v>0</v>
      </c>
      <c r="K649" s="178" t="s">
        <v>131</v>
      </c>
      <c r="L649" s="183"/>
      <c r="M649" s="184" t="s">
        <v>19</v>
      </c>
      <c r="N649" s="185" t="s">
        <v>43</v>
      </c>
      <c r="P649" s="137">
        <f>O649*H649</f>
        <v>0</v>
      </c>
      <c r="Q649" s="137">
        <v>1</v>
      </c>
      <c r="R649" s="137">
        <f>Q649*H649</f>
        <v>0.108</v>
      </c>
      <c r="S649" s="137">
        <v>0</v>
      </c>
      <c r="T649" s="138">
        <f>S649*H649</f>
        <v>0</v>
      </c>
      <c r="AR649" s="139" t="s">
        <v>456</v>
      </c>
      <c r="AT649" s="139" t="s">
        <v>382</v>
      </c>
      <c r="AU649" s="139" t="s">
        <v>81</v>
      </c>
      <c r="AY649" s="18" t="s">
        <v>124</v>
      </c>
      <c r="BE649" s="140">
        <f>IF(N649="základní",J649,0)</f>
        <v>0</v>
      </c>
      <c r="BF649" s="140">
        <f>IF(N649="snížená",J649,0)</f>
        <v>0</v>
      </c>
      <c r="BG649" s="140">
        <f>IF(N649="zákl. přenesená",J649,0)</f>
        <v>0</v>
      </c>
      <c r="BH649" s="140">
        <f>IF(N649="sníž. přenesená",J649,0)</f>
        <v>0</v>
      </c>
      <c r="BI649" s="140">
        <f>IF(N649="nulová",J649,0)</f>
        <v>0</v>
      </c>
      <c r="BJ649" s="18" t="s">
        <v>79</v>
      </c>
      <c r="BK649" s="140">
        <f>ROUND(I649*H649,2)</f>
        <v>0</v>
      </c>
      <c r="BL649" s="18" t="s">
        <v>292</v>
      </c>
      <c r="BM649" s="139" t="s">
        <v>915</v>
      </c>
    </row>
    <row r="650" spans="2:65" s="13" customFormat="1" ht="11.25">
      <c r="B650" s="155"/>
      <c r="D650" s="149" t="s">
        <v>189</v>
      </c>
      <c r="F650" s="157" t="s">
        <v>916</v>
      </c>
      <c r="H650" s="158">
        <v>0.108</v>
      </c>
      <c r="I650" s="159"/>
      <c r="L650" s="155"/>
      <c r="M650" s="160"/>
      <c r="T650" s="161"/>
      <c r="AT650" s="156" t="s">
        <v>189</v>
      </c>
      <c r="AU650" s="156" t="s">
        <v>81</v>
      </c>
      <c r="AV650" s="13" t="s">
        <v>81</v>
      </c>
      <c r="AW650" s="13" t="s">
        <v>4</v>
      </c>
      <c r="AX650" s="13" t="s">
        <v>79</v>
      </c>
      <c r="AY650" s="156" t="s">
        <v>124</v>
      </c>
    </row>
    <row r="651" spans="2:65" s="1" customFormat="1" ht="24.2" customHeight="1">
      <c r="B651" s="33"/>
      <c r="C651" s="128" t="s">
        <v>917</v>
      </c>
      <c r="D651" s="128" t="s">
        <v>127</v>
      </c>
      <c r="E651" s="129" t="s">
        <v>918</v>
      </c>
      <c r="F651" s="130" t="s">
        <v>919</v>
      </c>
      <c r="G651" s="131" t="s">
        <v>686</v>
      </c>
      <c r="H651" s="186"/>
      <c r="I651" s="133"/>
      <c r="J651" s="134">
        <f>ROUND(I651*H651,2)</f>
        <v>0</v>
      </c>
      <c r="K651" s="130" t="s">
        <v>131</v>
      </c>
      <c r="L651" s="33"/>
      <c r="M651" s="135" t="s">
        <v>19</v>
      </c>
      <c r="N651" s="136" t="s">
        <v>43</v>
      </c>
      <c r="P651" s="137">
        <f>O651*H651</f>
        <v>0</v>
      </c>
      <c r="Q651" s="137">
        <v>0</v>
      </c>
      <c r="R651" s="137">
        <f>Q651*H651</f>
        <v>0</v>
      </c>
      <c r="S651" s="137">
        <v>0</v>
      </c>
      <c r="T651" s="138">
        <f>S651*H651</f>
        <v>0</v>
      </c>
      <c r="AR651" s="139" t="s">
        <v>292</v>
      </c>
      <c r="AT651" s="139" t="s">
        <v>127</v>
      </c>
      <c r="AU651" s="139" t="s">
        <v>81</v>
      </c>
      <c r="AY651" s="18" t="s">
        <v>124</v>
      </c>
      <c r="BE651" s="140">
        <f>IF(N651="základní",J651,0)</f>
        <v>0</v>
      </c>
      <c r="BF651" s="140">
        <f>IF(N651="snížená",J651,0)</f>
        <v>0</v>
      </c>
      <c r="BG651" s="140">
        <f>IF(N651="zákl. přenesená",J651,0)</f>
        <v>0</v>
      </c>
      <c r="BH651" s="140">
        <f>IF(N651="sníž. přenesená",J651,0)</f>
        <v>0</v>
      </c>
      <c r="BI651" s="140">
        <f>IF(N651="nulová",J651,0)</f>
        <v>0</v>
      </c>
      <c r="BJ651" s="18" t="s">
        <v>79</v>
      </c>
      <c r="BK651" s="140">
        <f>ROUND(I651*H651,2)</f>
        <v>0</v>
      </c>
      <c r="BL651" s="18" t="s">
        <v>292</v>
      </c>
      <c r="BM651" s="139" t="s">
        <v>920</v>
      </c>
    </row>
    <row r="652" spans="2:65" s="1" customFormat="1" ht="11.25">
      <c r="B652" s="33"/>
      <c r="D652" s="141" t="s">
        <v>134</v>
      </c>
      <c r="F652" s="142" t="s">
        <v>921</v>
      </c>
      <c r="I652" s="143"/>
      <c r="L652" s="33"/>
      <c r="M652" s="144"/>
      <c r="T652" s="54"/>
      <c r="AT652" s="18" t="s">
        <v>134</v>
      </c>
      <c r="AU652" s="18" t="s">
        <v>81</v>
      </c>
    </row>
    <row r="653" spans="2:65" s="11" customFormat="1" ht="22.9" customHeight="1">
      <c r="B653" s="116"/>
      <c r="D653" s="117" t="s">
        <v>71</v>
      </c>
      <c r="E653" s="126" t="s">
        <v>922</v>
      </c>
      <c r="F653" s="126" t="s">
        <v>923</v>
      </c>
      <c r="I653" s="119"/>
      <c r="J653" s="127">
        <f>BK653</f>
        <v>0</v>
      </c>
      <c r="L653" s="116"/>
      <c r="M653" s="121"/>
      <c r="P653" s="122">
        <f>SUM(P654:P673)</f>
        <v>0</v>
      </c>
      <c r="R653" s="122">
        <f>SUM(R654:R673)</f>
        <v>0.21797549999999996</v>
      </c>
      <c r="T653" s="123">
        <f>SUM(T654:T673)</f>
        <v>0</v>
      </c>
      <c r="AR653" s="117" t="s">
        <v>81</v>
      </c>
      <c r="AT653" s="124" t="s">
        <v>71</v>
      </c>
      <c r="AU653" s="124" t="s">
        <v>79</v>
      </c>
      <c r="AY653" s="117" t="s">
        <v>124</v>
      </c>
      <c r="BK653" s="125">
        <f>SUM(BK654:BK673)</f>
        <v>0</v>
      </c>
    </row>
    <row r="654" spans="2:65" s="1" customFormat="1" ht="16.5" customHeight="1">
      <c r="B654" s="33"/>
      <c r="C654" s="128" t="s">
        <v>924</v>
      </c>
      <c r="D654" s="128" t="s">
        <v>127</v>
      </c>
      <c r="E654" s="129" t="s">
        <v>925</v>
      </c>
      <c r="F654" s="130" t="s">
        <v>926</v>
      </c>
      <c r="G654" s="131" t="s">
        <v>186</v>
      </c>
      <c r="H654" s="132">
        <v>8.2349999999999994</v>
      </c>
      <c r="I654" s="133"/>
      <c r="J654" s="134">
        <f>ROUND(I654*H654,2)</f>
        <v>0</v>
      </c>
      <c r="K654" s="130" t="s">
        <v>131</v>
      </c>
      <c r="L654" s="33"/>
      <c r="M654" s="135" t="s">
        <v>19</v>
      </c>
      <c r="N654" s="136" t="s">
        <v>43</v>
      </c>
      <c r="P654" s="137">
        <f>O654*H654</f>
        <v>0</v>
      </c>
      <c r="Q654" s="137">
        <v>2.9999999999999997E-4</v>
      </c>
      <c r="R654" s="137">
        <f>Q654*H654</f>
        <v>2.4704999999999996E-3</v>
      </c>
      <c r="S654" s="137">
        <v>0</v>
      </c>
      <c r="T654" s="138">
        <f>S654*H654</f>
        <v>0</v>
      </c>
      <c r="AR654" s="139" t="s">
        <v>292</v>
      </c>
      <c r="AT654" s="139" t="s">
        <v>127</v>
      </c>
      <c r="AU654" s="139" t="s">
        <v>81</v>
      </c>
      <c r="AY654" s="18" t="s">
        <v>124</v>
      </c>
      <c r="BE654" s="140">
        <f>IF(N654="základní",J654,0)</f>
        <v>0</v>
      </c>
      <c r="BF654" s="140">
        <f>IF(N654="snížená",J654,0)</f>
        <v>0</v>
      </c>
      <c r="BG654" s="140">
        <f>IF(N654="zákl. přenesená",J654,0)</f>
        <v>0</v>
      </c>
      <c r="BH654" s="140">
        <f>IF(N654="sníž. přenesená",J654,0)</f>
        <v>0</v>
      </c>
      <c r="BI654" s="140">
        <f>IF(N654="nulová",J654,0)</f>
        <v>0</v>
      </c>
      <c r="BJ654" s="18" t="s">
        <v>79</v>
      </c>
      <c r="BK654" s="140">
        <f>ROUND(I654*H654,2)</f>
        <v>0</v>
      </c>
      <c r="BL654" s="18" t="s">
        <v>292</v>
      </c>
      <c r="BM654" s="139" t="s">
        <v>927</v>
      </c>
    </row>
    <row r="655" spans="2:65" s="1" customFormat="1" ht="11.25">
      <c r="B655" s="33"/>
      <c r="D655" s="141" t="s">
        <v>134</v>
      </c>
      <c r="F655" s="142" t="s">
        <v>928</v>
      </c>
      <c r="I655" s="143"/>
      <c r="L655" s="33"/>
      <c r="M655" s="144"/>
      <c r="T655" s="54"/>
      <c r="AT655" s="18" t="s">
        <v>134</v>
      </c>
      <c r="AU655" s="18" t="s">
        <v>81</v>
      </c>
    </row>
    <row r="656" spans="2:65" s="12" customFormat="1" ht="11.25">
      <c r="B656" s="148"/>
      <c r="D656" s="149" t="s">
        <v>189</v>
      </c>
      <c r="E656" s="150" t="s">
        <v>19</v>
      </c>
      <c r="F656" s="151" t="s">
        <v>783</v>
      </c>
      <c r="H656" s="150" t="s">
        <v>19</v>
      </c>
      <c r="I656" s="152"/>
      <c r="L656" s="148"/>
      <c r="M656" s="153"/>
      <c r="T656" s="154"/>
      <c r="AT656" s="150" t="s">
        <v>189</v>
      </c>
      <c r="AU656" s="150" t="s">
        <v>81</v>
      </c>
      <c r="AV656" s="12" t="s">
        <v>79</v>
      </c>
      <c r="AW656" s="12" t="s">
        <v>33</v>
      </c>
      <c r="AX656" s="12" t="s">
        <v>72</v>
      </c>
      <c r="AY656" s="150" t="s">
        <v>124</v>
      </c>
    </row>
    <row r="657" spans="2:65" s="13" customFormat="1" ht="11.25">
      <c r="B657" s="155"/>
      <c r="D657" s="149" t="s">
        <v>189</v>
      </c>
      <c r="E657" s="156" t="s">
        <v>19</v>
      </c>
      <c r="F657" s="157" t="s">
        <v>428</v>
      </c>
      <c r="H657" s="158">
        <v>1.84</v>
      </c>
      <c r="I657" s="159"/>
      <c r="L657" s="155"/>
      <c r="M657" s="160"/>
      <c r="T657" s="161"/>
      <c r="AT657" s="156" t="s">
        <v>189</v>
      </c>
      <c r="AU657" s="156" t="s">
        <v>81</v>
      </c>
      <c r="AV657" s="13" t="s">
        <v>81</v>
      </c>
      <c r="AW657" s="13" t="s">
        <v>33</v>
      </c>
      <c r="AX657" s="13" t="s">
        <v>72</v>
      </c>
      <c r="AY657" s="156" t="s">
        <v>124</v>
      </c>
    </row>
    <row r="658" spans="2:65" s="13" customFormat="1" ht="11.25">
      <c r="B658" s="155"/>
      <c r="D658" s="149" t="s">
        <v>189</v>
      </c>
      <c r="E658" s="156" t="s">
        <v>19</v>
      </c>
      <c r="F658" s="157" t="s">
        <v>929</v>
      </c>
      <c r="H658" s="158">
        <v>1.45</v>
      </c>
      <c r="I658" s="159"/>
      <c r="L658" s="155"/>
      <c r="M658" s="160"/>
      <c r="T658" s="161"/>
      <c r="AT658" s="156" t="s">
        <v>189</v>
      </c>
      <c r="AU658" s="156" t="s">
        <v>81</v>
      </c>
      <c r="AV658" s="13" t="s">
        <v>81</v>
      </c>
      <c r="AW658" s="13" t="s">
        <v>33</v>
      </c>
      <c r="AX658" s="13" t="s">
        <v>72</v>
      </c>
      <c r="AY658" s="156" t="s">
        <v>124</v>
      </c>
    </row>
    <row r="659" spans="2:65" s="13" customFormat="1" ht="11.25">
      <c r="B659" s="155"/>
      <c r="D659" s="149" t="s">
        <v>189</v>
      </c>
      <c r="E659" s="156" t="s">
        <v>19</v>
      </c>
      <c r="F659" s="157" t="s">
        <v>430</v>
      </c>
      <c r="H659" s="158">
        <v>0.12</v>
      </c>
      <c r="I659" s="159"/>
      <c r="L659" s="155"/>
      <c r="M659" s="160"/>
      <c r="T659" s="161"/>
      <c r="AT659" s="156" t="s">
        <v>189</v>
      </c>
      <c r="AU659" s="156" t="s">
        <v>81</v>
      </c>
      <c r="AV659" s="13" t="s">
        <v>81</v>
      </c>
      <c r="AW659" s="13" t="s">
        <v>33</v>
      </c>
      <c r="AX659" s="13" t="s">
        <v>72</v>
      </c>
      <c r="AY659" s="156" t="s">
        <v>124</v>
      </c>
    </row>
    <row r="660" spans="2:65" s="13" customFormat="1" ht="11.25">
      <c r="B660" s="155"/>
      <c r="D660" s="149" t="s">
        <v>189</v>
      </c>
      <c r="E660" s="156" t="s">
        <v>19</v>
      </c>
      <c r="F660" s="157" t="s">
        <v>431</v>
      </c>
      <c r="H660" s="158">
        <v>0.09</v>
      </c>
      <c r="I660" s="159"/>
      <c r="L660" s="155"/>
      <c r="M660" s="160"/>
      <c r="T660" s="161"/>
      <c r="AT660" s="156" t="s">
        <v>189</v>
      </c>
      <c r="AU660" s="156" t="s">
        <v>81</v>
      </c>
      <c r="AV660" s="13" t="s">
        <v>81</v>
      </c>
      <c r="AW660" s="13" t="s">
        <v>33</v>
      </c>
      <c r="AX660" s="13" t="s">
        <v>72</v>
      </c>
      <c r="AY660" s="156" t="s">
        <v>124</v>
      </c>
    </row>
    <row r="661" spans="2:65" s="13" customFormat="1" ht="11.25">
      <c r="B661" s="155"/>
      <c r="D661" s="149" t="s">
        <v>189</v>
      </c>
      <c r="E661" s="156" t="s">
        <v>19</v>
      </c>
      <c r="F661" s="157" t="s">
        <v>447</v>
      </c>
      <c r="H661" s="158">
        <v>0.42</v>
      </c>
      <c r="I661" s="159"/>
      <c r="L661" s="155"/>
      <c r="M661" s="160"/>
      <c r="T661" s="161"/>
      <c r="AT661" s="156" t="s">
        <v>189</v>
      </c>
      <c r="AU661" s="156" t="s">
        <v>81</v>
      </c>
      <c r="AV661" s="13" t="s">
        <v>81</v>
      </c>
      <c r="AW661" s="13" t="s">
        <v>33</v>
      </c>
      <c r="AX661" s="13" t="s">
        <v>72</v>
      </c>
      <c r="AY661" s="156" t="s">
        <v>124</v>
      </c>
    </row>
    <row r="662" spans="2:65" s="13" customFormat="1" ht="11.25">
      <c r="B662" s="155"/>
      <c r="D662" s="149" t="s">
        <v>189</v>
      </c>
      <c r="E662" s="156" t="s">
        <v>19</v>
      </c>
      <c r="F662" s="157" t="s">
        <v>432</v>
      </c>
      <c r="H662" s="158">
        <v>3.5649999999999999</v>
      </c>
      <c r="I662" s="159"/>
      <c r="L662" s="155"/>
      <c r="M662" s="160"/>
      <c r="T662" s="161"/>
      <c r="AT662" s="156" t="s">
        <v>189</v>
      </c>
      <c r="AU662" s="156" t="s">
        <v>81</v>
      </c>
      <c r="AV662" s="13" t="s">
        <v>81</v>
      </c>
      <c r="AW662" s="13" t="s">
        <v>33</v>
      </c>
      <c r="AX662" s="13" t="s">
        <v>72</v>
      </c>
      <c r="AY662" s="156" t="s">
        <v>124</v>
      </c>
    </row>
    <row r="663" spans="2:65" s="13" customFormat="1" ht="11.25">
      <c r="B663" s="155"/>
      <c r="D663" s="149" t="s">
        <v>189</v>
      </c>
      <c r="E663" s="156" t="s">
        <v>19</v>
      </c>
      <c r="F663" s="157" t="s">
        <v>433</v>
      </c>
      <c r="H663" s="158">
        <v>0.75</v>
      </c>
      <c r="I663" s="159"/>
      <c r="L663" s="155"/>
      <c r="M663" s="160"/>
      <c r="T663" s="161"/>
      <c r="AT663" s="156" t="s">
        <v>189</v>
      </c>
      <c r="AU663" s="156" t="s">
        <v>81</v>
      </c>
      <c r="AV663" s="13" t="s">
        <v>81</v>
      </c>
      <c r="AW663" s="13" t="s">
        <v>33</v>
      </c>
      <c r="AX663" s="13" t="s">
        <v>72</v>
      </c>
      <c r="AY663" s="156" t="s">
        <v>124</v>
      </c>
    </row>
    <row r="664" spans="2:65" s="14" customFormat="1" ht="11.25">
      <c r="B664" s="162"/>
      <c r="D664" s="149" t="s">
        <v>189</v>
      </c>
      <c r="E664" s="163" t="s">
        <v>19</v>
      </c>
      <c r="F664" s="164" t="s">
        <v>203</v>
      </c>
      <c r="H664" s="165">
        <v>8.2349999999999994</v>
      </c>
      <c r="I664" s="166"/>
      <c r="L664" s="162"/>
      <c r="M664" s="167"/>
      <c r="T664" s="168"/>
      <c r="AT664" s="163" t="s">
        <v>189</v>
      </c>
      <c r="AU664" s="163" t="s">
        <v>81</v>
      </c>
      <c r="AV664" s="14" t="s">
        <v>148</v>
      </c>
      <c r="AW664" s="14" t="s">
        <v>33</v>
      </c>
      <c r="AX664" s="14" t="s">
        <v>79</v>
      </c>
      <c r="AY664" s="163" t="s">
        <v>124</v>
      </c>
    </row>
    <row r="665" spans="2:65" s="1" customFormat="1" ht="24.2" customHeight="1">
      <c r="B665" s="33"/>
      <c r="C665" s="128" t="s">
        <v>930</v>
      </c>
      <c r="D665" s="128" t="s">
        <v>127</v>
      </c>
      <c r="E665" s="129" t="s">
        <v>931</v>
      </c>
      <c r="F665" s="130" t="s">
        <v>932</v>
      </c>
      <c r="G665" s="131" t="s">
        <v>186</v>
      </c>
      <c r="H665" s="132">
        <v>8.2349999999999994</v>
      </c>
      <c r="I665" s="133"/>
      <c r="J665" s="134">
        <f>ROUND(I665*H665,2)</f>
        <v>0</v>
      </c>
      <c r="K665" s="130" t="s">
        <v>131</v>
      </c>
      <c r="L665" s="33"/>
      <c r="M665" s="135" t="s">
        <v>19</v>
      </c>
      <c r="N665" s="136" t="s">
        <v>43</v>
      </c>
      <c r="P665" s="137">
        <f>O665*H665</f>
        <v>0</v>
      </c>
      <c r="Q665" s="137">
        <v>6.3E-3</v>
      </c>
      <c r="R665" s="137">
        <f>Q665*H665</f>
        <v>5.1880499999999996E-2</v>
      </c>
      <c r="S665" s="137">
        <v>0</v>
      </c>
      <c r="T665" s="138">
        <f>S665*H665</f>
        <v>0</v>
      </c>
      <c r="AR665" s="139" t="s">
        <v>292</v>
      </c>
      <c r="AT665" s="139" t="s">
        <v>127</v>
      </c>
      <c r="AU665" s="139" t="s">
        <v>81</v>
      </c>
      <c r="AY665" s="18" t="s">
        <v>124</v>
      </c>
      <c r="BE665" s="140">
        <f>IF(N665="základní",J665,0)</f>
        <v>0</v>
      </c>
      <c r="BF665" s="140">
        <f>IF(N665="snížená",J665,0)</f>
        <v>0</v>
      </c>
      <c r="BG665" s="140">
        <f>IF(N665="zákl. přenesená",J665,0)</f>
        <v>0</v>
      </c>
      <c r="BH665" s="140">
        <f>IF(N665="sníž. přenesená",J665,0)</f>
        <v>0</v>
      </c>
      <c r="BI665" s="140">
        <f>IF(N665="nulová",J665,0)</f>
        <v>0</v>
      </c>
      <c r="BJ665" s="18" t="s">
        <v>79</v>
      </c>
      <c r="BK665" s="140">
        <f>ROUND(I665*H665,2)</f>
        <v>0</v>
      </c>
      <c r="BL665" s="18" t="s">
        <v>292</v>
      </c>
      <c r="BM665" s="139" t="s">
        <v>933</v>
      </c>
    </row>
    <row r="666" spans="2:65" s="1" customFormat="1" ht="11.25">
      <c r="B666" s="33"/>
      <c r="D666" s="141" t="s">
        <v>134</v>
      </c>
      <c r="F666" s="142" t="s">
        <v>934</v>
      </c>
      <c r="I666" s="143"/>
      <c r="L666" s="33"/>
      <c r="M666" s="144"/>
      <c r="T666" s="54"/>
      <c r="AT666" s="18" t="s">
        <v>134</v>
      </c>
      <c r="AU666" s="18" t="s">
        <v>81</v>
      </c>
    </row>
    <row r="667" spans="2:65" s="1" customFormat="1" ht="24.2" customHeight="1">
      <c r="B667" s="33"/>
      <c r="C667" s="176" t="s">
        <v>935</v>
      </c>
      <c r="D667" s="176" t="s">
        <v>382</v>
      </c>
      <c r="E667" s="177" t="s">
        <v>936</v>
      </c>
      <c r="F667" s="178" t="s">
        <v>937</v>
      </c>
      <c r="G667" s="179" t="s">
        <v>186</v>
      </c>
      <c r="H667" s="180">
        <v>9.0589999999999993</v>
      </c>
      <c r="I667" s="181"/>
      <c r="J667" s="182">
        <f>ROUND(I667*H667,2)</f>
        <v>0</v>
      </c>
      <c r="K667" s="178" t="s">
        <v>131</v>
      </c>
      <c r="L667" s="183"/>
      <c r="M667" s="184" t="s">
        <v>19</v>
      </c>
      <c r="N667" s="185" t="s">
        <v>43</v>
      </c>
      <c r="P667" s="137">
        <f>O667*H667</f>
        <v>0</v>
      </c>
      <c r="Q667" s="137">
        <v>1.7999999999999999E-2</v>
      </c>
      <c r="R667" s="137">
        <f>Q667*H667</f>
        <v>0.16306199999999998</v>
      </c>
      <c r="S667" s="137">
        <v>0</v>
      </c>
      <c r="T667" s="138">
        <f>S667*H667</f>
        <v>0</v>
      </c>
      <c r="AR667" s="139" t="s">
        <v>456</v>
      </c>
      <c r="AT667" s="139" t="s">
        <v>382</v>
      </c>
      <c r="AU667" s="139" t="s">
        <v>81</v>
      </c>
      <c r="AY667" s="18" t="s">
        <v>124</v>
      </c>
      <c r="BE667" s="140">
        <f>IF(N667="základní",J667,0)</f>
        <v>0</v>
      </c>
      <c r="BF667" s="140">
        <f>IF(N667="snížená",J667,0)</f>
        <v>0</v>
      </c>
      <c r="BG667" s="140">
        <f>IF(N667="zákl. přenesená",J667,0)</f>
        <v>0</v>
      </c>
      <c r="BH667" s="140">
        <f>IF(N667="sníž. přenesená",J667,0)</f>
        <v>0</v>
      </c>
      <c r="BI667" s="140">
        <f>IF(N667="nulová",J667,0)</f>
        <v>0</v>
      </c>
      <c r="BJ667" s="18" t="s">
        <v>79</v>
      </c>
      <c r="BK667" s="140">
        <f>ROUND(I667*H667,2)</f>
        <v>0</v>
      </c>
      <c r="BL667" s="18" t="s">
        <v>292</v>
      </c>
      <c r="BM667" s="139" t="s">
        <v>938</v>
      </c>
    </row>
    <row r="668" spans="2:65" s="13" customFormat="1" ht="11.25">
      <c r="B668" s="155"/>
      <c r="D668" s="149" t="s">
        <v>189</v>
      </c>
      <c r="F668" s="157" t="s">
        <v>939</v>
      </c>
      <c r="H668" s="158">
        <v>9.0589999999999993</v>
      </c>
      <c r="I668" s="159"/>
      <c r="L668" s="155"/>
      <c r="M668" s="160"/>
      <c r="T668" s="161"/>
      <c r="AT668" s="156" t="s">
        <v>189</v>
      </c>
      <c r="AU668" s="156" t="s">
        <v>81</v>
      </c>
      <c r="AV668" s="13" t="s">
        <v>81</v>
      </c>
      <c r="AW668" s="13" t="s">
        <v>4</v>
      </c>
      <c r="AX668" s="13" t="s">
        <v>79</v>
      </c>
      <c r="AY668" s="156" t="s">
        <v>124</v>
      </c>
    </row>
    <row r="669" spans="2:65" s="1" customFormat="1" ht="16.5" customHeight="1">
      <c r="B669" s="33"/>
      <c r="C669" s="128" t="s">
        <v>940</v>
      </c>
      <c r="D669" s="128" t="s">
        <v>127</v>
      </c>
      <c r="E669" s="129" t="s">
        <v>941</v>
      </c>
      <c r="F669" s="130" t="s">
        <v>942</v>
      </c>
      <c r="G669" s="131" t="s">
        <v>224</v>
      </c>
      <c r="H669" s="132">
        <v>18.75</v>
      </c>
      <c r="I669" s="133"/>
      <c r="J669" s="134">
        <f>ROUND(I669*H669,2)</f>
        <v>0</v>
      </c>
      <c r="K669" s="130" t="s">
        <v>131</v>
      </c>
      <c r="L669" s="33"/>
      <c r="M669" s="135" t="s">
        <v>19</v>
      </c>
      <c r="N669" s="136" t="s">
        <v>43</v>
      </c>
      <c r="P669" s="137">
        <f>O669*H669</f>
        <v>0</v>
      </c>
      <c r="Q669" s="137">
        <v>3.0000000000000001E-5</v>
      </c>
      <c r="R669" s="137">
        <f>Q669*H669</f>
        <v>5.6250000000000007E-4</v>
      </c>
      <c r="S669" s="137">
        <v>0</v>
      </c>
      <c r="T669" s="138">
        <f>S669*H669</f>
        <v>0</v>
      </c>
      <c r="AR669" s="139" t="s">
        <v>292</v>
      </c>
      <c r="AT669" s="139" t="s">
        <v>127</v>
      </c>
      <c r="AU669" s="139" t="s">
        <v>81</v>
      </c>
      <c r="AY669" s="18" t="s">
        <v>124</v>
      </c>
      <c r="BE669" s="140">
        <f>IF(N669="základní",J669,0)</f>
        <v>0</v>
      </c>
      <c r="BF669" s="140">
        <f>IF(N669="snížená",J669,0)</f>
        <v>0</v>
      </c>
      <c r="BG669" s="140">
        <f>IF(N669="zákl. přenesená",J669,0)</f>
        <v>0</v>
      </c>
      <c r="BH669" s="140">
        <f>IF(N669="sníž. přenesená",J669,0)</f>
        <v>0</v>
      </c>
      <c r="BI669" s="140">
        <f>IF(N669="nulová",J669,0)</f>
        <v>0</v>
      </c>
      <c r="BJ669" s="18" t="s">
        <v>79</v>
      </c>
      <c r="BK669" s="140">
        <f>ROUND(I669*H669,2)</f>
        <v>0</v>
      </c>
      <c r="BL669" s="18" t="s">
        <v>292</v>
      </c>
      <c r="BM669" s="139" t="s">
        <v>943</v>
      </c>
    </row>
    <row r="670" spans="2:65" s="1" customFormat="1" ht="11.25">
      <c r="B670" s="33"/>
      <c r="D670" s="141" t="s">
        <v>134</v>
      </c>
      <c r="F670" s="142" t="s">
        <v>944</v>
      </c>
      <c r="I670" s="143"/>
      <c r="L670" s="33"/>
      <c r="M670" s="144"/>
      <c r="T670" s="54"/>
      <c r="AT670" s="18" t="s">
        <v>134</v>
      </c>
      <c r="AU670" s="18" t="s">
        <v>81</v>
      </c>
    </row>
    <row r="671" spans="2:65" s="13" customFormat="1" ht="22.5">
      <c r="B671" s="155"/>
      <c r="D671" s="149" t="s">
        <v>189</v>
      </c>
      <c r="E671" s="156" t="s">
        <v>19</v>
      </c>
      <c r="F671" s="157" t="s">
        <v>945</v>
      </c>
      <c r="H671" s="158">
        <v>18.75</v>
      </c>
      <c r="I671" s="159"/>
      <c r="L671" s="155"/>
      <c r="M671" s="160"/>
      <c r="T671" s="161"/>
      <c r="AT671" s="156" t="s">
        <v>189</v>
      </c>
      <c r="AU671" s="156" t="s">
        <v>81</v>
      </c>
      <c r="AV671" s="13" t="s">
        <v>81</v>
      </c>
      <c r="AW671" s="13" t="s">
        <v>33</v>
      </c>
      <c r="AX671" s="13" t="s">
        <v>79</v>
      </c>
      <c r="AY671" s="156" t="s">
        <v>124</v>
      </c>
    </row>
    <row r="672" spans="2:65" s="1" customFormat="1" ht="24.2" customHeight="1">
      <c r="B672" s="33"/>
      <c r="C672" s="128" t="s">
        <v>946</v>
      </c>
      <c r="D672" s="128" t="s">
        <v>127</v>
      </c>
      <c r="E672" s="129" t="s">
        <v>947</v>
      </c>
      <c r="F672" s="130" t="s">
        <v>948</v>
      </c>
      <c r="G672" s="131" t="s">
        <v>686</v>
      </c>
      <c r="H672" s="186"/>
      <c r="I672" s="133"/>
      <c r="J672" s="134">
        <f>ROUND(I672*H672,2)</f>
        <v>0</v>
      </c>
      <c r="K672" s="130" t="s">
        <v>131</v>
      </c>
      <c r="L672" s="33"/>
      <c r="M672" s="135" t="s">
        <v>19</v>
      </c>
      <c r="N672" s="136" t="s">
        <v>43</v>
      </c>
      <c r="P672" s="137">
        <f>O672*H672</f>
        <v>0</v>
      </c>
      <c r="Q672" s="137">
        <v>0</v>
      </c>
      <c r="R672" s="137">
        <f>Q672*H672</f>
        <v>0</v>
      </c>
      <c r="S672" s="137">
        <v>0</v>
      </c>
      <c r="T672" s="138">
        <f>S672*H672</f>
        <v>0</v>
      </c>
      <c r="AR672" s="139" t="s">
        <v>292</v>
      </c>
      <c r="AT672" s="139" t="s">
        <v>127</v>
      </c>
      <c r="AU672" s="139" t="s">
        <v>81</v>
      </c>
      <c r="AY672" s="18" t="s">
        <v>124</v>
      </c>
      <c r="BE672" s="140">
        <f>IF(N672="základní",J672,0)</f>
        <v>0</v>
      </c>
      <c r="BF672" s="140">
        <f>IF(N672="snížená",J672,0)</f>
        <v>0</v>
      </c>
      <c r="BG672" s="140">
        <f>IF(N672="zákl. přenesená",J672,0)</f>
        <v>0</v>
      </c>
      <c r="BH672" s="140">
        <f>IF(N672="sníž. přenesená",J672,0)</f>
        <v>0</v>
      </c>
      <c r="BI672" s="140">
        <f>IF(N672="nulová",J672,0)</f>
        <v>0</v>
      </c>
      <c r="BJ672" s="18" t="s">
        <v>79</v>
      </c>
      <c r="BK672" s="140">
        <f>ROUND(I672*H672,2)</f>
        <v>0</v>
      </c>
      <c r="BL672" s="18" t="s">
        <v>292</v>
      </c>
      <c r="BM672" s="139" t="s">
        <v>949</v>
      </c>
    </row>
    <row r="673" spans="2:65" s="1" customFormat="1" ht="11.25">
      <c r="B673" s="33"/>
      <c r="D673" s="141" t="s">
        <v>134</v>
      </c>
      <c r="F673" s="142" t="s">
        <v>950</v>
      </c>
      <c r="I673" s="143"/>
      <c r="L673" s="33"/>
      <c r="M673" s="144"/>
      <c r="T673" s="54"/>
      <c r="AT673" s="18" t="s">
        <v>134</v>
      </c>
      <c r="AU673" s="18" t="s">
        <v>81</v>
      </c>
    </row>
    <row r="674" spans="2:65" s="11" customFormat="1" ht="22.9" customHeight="1">
      <c r="B674" s="116"/>
      <c r="D674" s="117" t="s">
        <v>71</v>
      </c>
      <c r="E674" s="126" t="s">
        <v>951</v>
      </c>
      <c r="F674" s="126" t="s">
        <v>952</v>
      </c>
      <c r="I674" s="119"/>
      <c r="J674" s="127">
        <f>BK674</f>
        <v>0</v>
      </c>
      <c r="L674" s="116"/>
      <c r="M674" s="121"/>
      <c r="P674" s="122">
        <f>SUM(P675:P723)</f>
        <v>0</v>
      </c>
      <c r="R674" s="122">
        <f>SUM(R675:R723)</f>
        <v>1.8244935999999998</v>
      </c>
      <c r="T674" s="123">
        <f>SUM(T675:T723)</f>
        <v>0</v>
      </c>
      <c r="AR674" s="117" t="s">
        <v>81</v>
      </c>
      <c r="AT674" s="124" t="s">
        <v>71</v>
      </c>
      <c r="AU674" s="124" t="s">
        <v>79</v>
      </c>
      <c r="AY674" s="117" t="s">
        <v>124</v>
      </c>
      <c r="BK674" s="125">
        <f>SUM(BK675:BK723)</f>
        <v>0</v>
      </c>
    </row>
    <row r="675" spans="2:65" s="1" customFormat="1" ht="16.5" customHeight="1">
      <c r="B675" s="33"/>
      <c r="C675" s="128" t="s">
        <v>953</v>
      </c>
      <c r="D675" s="128" t="s">
        <v>127</v>
      </c>
      <c r="E675" s="129" t="s">
        <v>954</v>
      </c>
      <c r="F675" s="130" t="s">
        <v>955</v>
      </c>
      <c r="G675" s="131" t="s">
        <v>186</v>
      </c>
      <c r="H675" s="132">
        <v>228.03700000000001</v>
      </c>
      <c r="I675" s="133"/>
      <c r="J675" s="134">
        <f>ROUND(I675*H675,2)</f>
        <v>0</v>
      </c>
      <c r="K675" s="130" t="s">
        <v>131</v>
      </c>
      <c r="L675" s="33"/>
      <c r="M675" s="135" t="s">
        <v>19</v>
      </c>
      <c r="N675" s="136" t="s">
        <v>43</v>
      </c>
      <c r="P675" s="137">
        <f>O675*H675</f>
        <v>0</v>
      </c>
      <c r="Q675" s="137">
        <v>0</v>
      </c>
      <c r="R675" s="137">
        <f>Q675*H675</f>
        <v>0</v>
      </c>
      <c r="S675" s="137">
        <v>0</v>
      </c>
      <c r="T675" s="138">
        <f>S675*H675</f>
        <v>0</v>
      </c>
      <c r="AR675" s="139" t="s">
        <v>292</v>
      </c>
      <c r="AT675" s="139" t="s">
        <v>127</v>
      </c>
      <c r="AU675" s="139" t="s">
        <v>81</v>
      </c>
      <c r="AY675" s="18" t="s">
        <v>124</v>
      </c>
      <c r="BE675" s="140">
        <f>IF(N675="základní",J675,0)</f>
        <v>0</v>
      </c>
      <c r="BF675" s="140">
        <f>IF(N675="snížená",J675,0)</f>
        <v>0</v>
      </c>
      <c r="BG675" s="140">
        <f>IF(N675="zákl. přenesená",J675,0)</f>
        <v>0</v>
      </c>
      <c r="BH675" s="140">
        <f>IF(N675="sníž. přenesená",J675,0)</f>
        <v>0</v>
      </c>
      <c r="BI675" s="140">
        <f>IF(N675="nulová",J675,0)</f>
        <v>0</v>
      </c>
      <c r="BJ675" s="18" t="s">
        <v>79</v>
      </c>
      <c r="BK675" s="140">
        <f>ROUND(I675*H675,2)</f>
        <v>0</v>
      </c>
      <c r="BL675" s="18" t="s">
        <v>292</v>
      </c>
      <c r="BM675" s="139" t="s">
        <v>956</v>
      </c>
    </row>
    <row r="676" spans="2:65" s="1" customFormat="1" ht="11.25">
      <c r="B676" s="33"/>
      <c r="D676" s="141" t="s">
        <v>134</v>
      </c>
      <c r="F676" s="142" t="s">
        <v>957</v>
      </c>
      <c r="I676" s="143"/>
      <c r="L676" s="33"/>
      <c r="M676" s="144"/>
      <c r="T676" s="54"/>
      <c r="AT676" s="18" t="s">
        <v>134</v>
      </c>
      <c r="AU676" s="18" t="s">
        <v>81</v>
      </c>
    </row>
    <row r="677" spans="2:65" s="1" customFormat="1" ht="16.5" customHeight="1">
      <c r="B677" s="33"/>
      <c r="C677" s="176" t="s">
        <v>958</v>
      </c>
      <c r="D677" s="176" t="s">
        <v>382</v>
      </c>
      <c r="E677" s="177" t="s">
        <v>959</v>
      </c>
      <c r="F677" s="178" t="s">
        <v>960</v>
      </c>
      <c r="G677" s="179" t="s">
        <v>186</v>
      </c>
      <c r="H677" s="180">
        <v>246.28</v>
      </c>
      <c r="I677" s="181"/>
      <c r="J677" s="182">
        <f>ROUND(I677*H677,2)</f>
        <v>0</v>
      </c>
      <c r="K677" s="178" t="s">
        <v>131</v>
      </c>
      <c r="L677" s="183"/>
      <c r="M677" s="184" t="s">
        <v>19</v>
      </c>
      <c r="N677" s="185" t="s">
        <v>43</v>
      </c>
      <c r="P677" s="137">
        <f>O677*H677</f>
        <v>0</v>
      </c>
      <c r="Q677" s="137">
        <v>4.0000000000000002E-4</v>
      </c>
      <c r="R677" s="137">
        <f>Q677*H677</f>
        <v>9.8512000000000002E-2</v>
      </c>
      <c r="S677" s="137">
        <v>0</v>
      </c>
      <c r="T677" s="138">
        <f>S677*H677</f>
        <v>0</v>
      </c>
      <c r="AR677" s="139" t="s">
        <v>456</v>
      </c>
      <c r="AT677" s="139" t="s">
        <v>382</v>
      </c>
      <c r="AU677" s="139" t="s">
        <v>81</v>
      </c>
      <c r="AY677" s="18" t="s">
        <v>124</v>
      </c>
      <c r="BE677" s="140">
        <f>IF(N677="základní",J677,0)</f>
        <v>0</v>
      </c>
      <c r="BF677" s="140">
        <f>IF(N677="snížená",J677,0)</f>
        <v>0</v>
      </c>
      <c r="BG677" s="140">
        <f>IF(N677="zákl. přenesená",J677,0)</f>
        <v>0</v>
      </c>
      <c r="BH677" s="140">
        <f>IF(N677="sníž. přenesená",J677,0)</f>
        <v>0</v>
      </c>
      <c r="BI677" s="140">
        <f>IF(N677="nulová",J677,0)</f>
        <v>0</v>
      </c>
      <c r="BJ677" s="18" t="s">
        <v>79</v>
      </c>
      <c r="BK677" s="140">
        <f>ROUND(I677*H677,2)</f>
        <v>0</v>
      </c>
      <c r="BL677" s="18" t="s">
        <v>292</v>
      </c>
      <c r="BM677" s="139" t="s">
        <v>961</v>
      </c>
    </row>
    <row r="678" spans="2:65" s="13" customFormat="1" ht="11.25">
      <c r="B678" s="155"/>
      <c r="D678" s="149" t="s">
        <v>189</v>
      </c>
      <c r="F678" s="157" t="s">
        <v>962</v>
      </c>
      <c r="H678" s="158">
        <v>246.28</v>
      </c>
      <c r="I678" s="159"/>
      <c r="L678" s="155"/>
      <c r="M678" s="160"/>
      <c r="T678" s="161"/>
      <c r="AT678" s="156" t="s">
        <v>189</v>
      </c>
      <c r="AU678" s="156" t="s">
        <v>81</v>
      </c>
      <c r="AV678" s="13" t="s">
        <v>81</v>
      </c>
      <c r="AW678" s="13" t="s">
        <v>4</v>
      </c>
      <c r="AX678" s="13" t="s">
        <v>79</v>
      </c>
      <c r="AY678" s="156" t="s">
        <v>124</v>
      </c>
    </row>
    <row r="679" spans="2:65" s="1" customFormat="1" ht="24.2" customHeight="1">
      <c r="B679" s="33"/>
      <c r="C679" s="128" t="s">
        <v>963</v>
      </c>
      <c r="D679" s="128" t="s">
        <v>127</v>
      </c>
      <c r="E679" s="129" t="s">
        <v>964</v>
      </c>
      <c r="F679" s="130" t="s">
        <v>965</v>
      </c>
      <c r="G679" s="131" t="s">
        <v>186</v>
      </c>
      <c r="H679" s="132">
        <v>228.03700000000001</v>
      </c>
      <c r="I679" s="133"/>
      <c r="J679" s="134">
        <f>ROUND(I679*H679,2)</f>
        <v>0</v>
      </c>
      <c r="K679" s="130" t="s">
        <v>131</v>
      </c>
      <c r="L679" s="33"/>
      <c r="M679" s="135" t="s">
        <v>19</v>
      </c>
      <c r="N679" s="136" t="s">
        <v>43</v>
      </c>
      <c r="P679" s="137">
        <f>O679*H679</f>
        <v>0</v>
      </c>
      <c r="Q679" s="137">
        <v>0</v>
      </c>
      <c r="R679" s="137">
        <f>Q679*H679</f>
        <v>0</v>
      </c>
      <c r="S679" s="137">
        <v>0</v>
      </c>
      <c r="T679" s="138">
        <f>S679*H679</f>
        <v>0</v>
      </c>
      <c r="AR679" s="139" t="s">
        <v>292</v>
      </c>
      <c r="AT679" s="139" t="s">
        <v>127</v>
      </c>
      <c r="AU679" s="139" t="s">
        <v>81</v>
      </c>
      <c r="AY679" s="18" t="s">
        <v>124</v>
      </c>
      <c r="BE679" s="140">
        <f>IF(N679="základní",J679,0)</f>
        <v>0</v>
      </c>
      <c r="BF679" s="140">
        <f>IF(N679="snížená",J679,0)</f>
        <v>0</v>
      </c>
      <c r="BG679" s="140">
        <f>IF(N679="zákl. přenesená",J679,0)</f>
        <v>0</v>
      </c>
      <c r="BH679" s="140">
        <f>IF(N679="sníž. přenesená",J679,0)</f>
        <v>0</v>
      </c>
      <c r="BI679" s="140">
        <f>IF(N679="nulová",J679,0)</f>
        <v>0</v>
      </c>
      <c r="BJ679" s="18" t="s">
        <v>79</v>
      </c>
      <c r="BK679" s="140">
        <f>ROUND(I679*H679,2)</f>
        <v>0</v>
      </c>
      <c r="BL679" s="18" t="s">
        <v>292</v>
      </c>
      <c r="BM679" s="139" t="s">
        <v>966</v>
      </c>
    </row>
    <row r="680" spans="2:65" s="1" customFormat="1" ht="11.25">
      <c r="B680" s="33"/>
      <c r="D680" s="141" t="s">
        <v>134</v>
      </c>
      <c r="F680" s="142" t="s">
        <v>967</v>
      </c>
      <c r="I680" s="143"/>
      <c r="L680" s="33"/>
      <c r="M680" s="144"/>
      <c r="T680" s="54"/>
      <c r="AT680" s="18" t="s">
        <v>134</v>
      </c>
      <c r="AU680" s="18" t="s">
        <v>81</v>
      </c>
    </row>
    <row r="681" spans="2:65" s="12" customFormat="1" ht="11.25">
      <c r="B681" s="148"/>
      <c r="D681" s="149" t="s">
        <v>189</v>
      </c>
      <c r="E681" s="150" t="s">
        <v>19</v>
      </c>
      <c r="F681" s="151" t="s">
        <v>771</v>
      </c>
      <c r="H681" s="150" t="s">
        <v>19</v>
      </c>
      <c r="I681" s="152"/>
      <c r="L681" s="148"/>
      <c r="M681" s="153"/>
      <c r="T681" s="154"/>
      <c r="AT681" s="150" t="s">
        <v>189</v>
      </c>
      <c r="AU681" s="150" t="s">
        <v>81</v>
      </c>
      <c r="AV681" s="12" t="s">
        <v>79</v>
      </c>
      <c r="AW681" s="12" t="s">
        <v>33</v>
      </c>
      <c r="AX681" s="12" t="s">
        <v>72</v>
      </c>
      <c r="AY681" s="150" t="s">
        <v>124</v>
      </c>
    </row>
    <row r="682" spans="2:65" s="13" customFormat="1" ht="11.25">
      <c r="B682" s="155"/>
      <c r="D682" s="149" t="s">
        <v>189</v>
      </c>
      <c r="E682" s="156" t="s">
        <v>19</v>
      </c>
      <c r="F682" s="157" t="s">
        <v>420</v>
      </c>
      <c r="H682" s="158">
        <v>6.016</v>
      </c>
      <c r="I682" s="159"/>
      <c r="L682" s="155"/>
      <c r="M682" s="160"/>
      <c r="T682" s="161"/>
      <c r="AT682" s="156" t="s">
        <v>189</v>
      </c>
      <c r="AU682" s="156" t="s">
        <v>81</v>
      </c>
      <c r="AV682" s="13" t="s">
        <v>81</v>
      </c>
      <c r="AW682" s="13" t="s">
        <v>33</v>
      </c>
      <c r="AX682" s="13" t="s">
        <v>72</v>
      </c>
      <c r="AY682" s="156" t="s">
        <v>124</v>
      </c>
    </row>
    <row r="683" spans="2:65" s="13" customFormat="1" ht="11.25">
      <c r="B683" s="155"/>
      <c r="D683" s="149" t="s">
        <v>189</v>
      </c>
      <c r="E683" s="156" t="s">
        <v>19</v>
      </c>
      <c r="F683" s="157" t="s">
        <v>421</v>
      </c>
      <c r="H683" s="158">
        <v>0.28499999999999998</v>
      </c>
      <c r="I683" s="159"/>
      <c r="L683" s="155"/>
      <c r="M683" s="160"/>
      <c r="T683" s="161"/>
      <c r="AT683" s="156" t="s">
        <v>189</v>
      </c>
      <c r="AU683" s="156" t="s">
        <v>81</v>
      </c>
      <c r="AV683" s="13" t="s">
        <v>81</v>
      </c>
      <c r="AW683" s="13" t="s">
        <v>33</v>
      </c>
      <c r="AX683" s="13" t="s">
        <v>72</v>
      </c>
      <c r="AY683" s="156" t="s">
        <v>124</v>
      </c>
    </row>
    <row r="684" spans="2:65" s="13" customFormat="1" ht="11.25">
      <c r="B684" s="155"/>
      <c r="D684" s="149" t="s">
        <v>189</v>
      </c>
      <c r="E684" s="156" t="s">
        <v>19</v>
      </c>
      <c r="F684" s="157" t="s">
        <v>422</v>
      </c>
      <c r="H684" s="158">
        <v>7.04</v>
      </c>
      <c r="I684" s="159"/>
      <c r="L684" s="155"/>
      <c r="M684" s="160"/>
      <c r="T684" s="161"/>
      <c r="AT684" s="156" t="s">
        <v>189</v>
      </c>
      <c r="AU684" s="156" t="s">
        <v>81</v>
      </c>
      <c r="AV684" s="13" t="s">
        <v>81</v>
      </c>
      <c r="AW684" s="13" t="s">
        <v>33</v>
      </c>
      <c r="AX684" s="13" t="s">
        <v>72</v>
      </c>
      <c r="AY684" s="156" t="s">
        <v>124</v>
      </c>
    </row>
    <row r="685" spans="2:65" s="13" customFormat="1" ht="11.25">
      <c r="B685" s="155"/>
      <c r="D685" s="149" t="s">
        <v>189</v>
      </c>
      <c r="E685" s="156" t="s">
        <v>19</v>
      </c>
      <c r="F685" s="157" t="s">
        <v>423</v>
      </c>
      <c r="H685" s="158">
        <v>0.2</v>
      </c>
      <c r="I685" s="159"/>
      <c r="L685" s="155"/>
      <c r="M685" s="160"/>
      <c r="T685" s="161"/>
      <c r="AT685" s="156" t="s">
        <v>189</v>
      </c>
      <c r="AU685" s="156" t="s">
        <v>81</v>
      </c>
      <c r="AV685" s="13" t="s">
        <v>81</v>
      </c>
      <c r="AW685" s="13" t="s">
        <v>33</v>
      </c>
      <c r="AX685" s="13" t="s">
        <v>72</v>
      </c>
      <c r="AY685" s="156" t="s">
        <v>124</v>
      </c>
    </row>
    <row r="686" spans="2:65" s="13" customFormat="1" ht="11.25">
      <c r="B686" s="155"/>
      <c r="D686" s="149" t="s">
        <v>189</v>
      </c>
      <c r="E686" s="156" t="s">
        <v>19</v>
      </c>
      <c r="F686" s="157" t="s">
        <v>424</v>
      </c>
      <c r="H686" s="158">
        <v>0.15</v>
      </c>
      <c r="I686" s="159"/>
      <c r="L686" s="155"/>
      <c r="M686" s="160"/>
      <c r="T686" s="161"/>
      <c r="AT686" s="156" t="s">
        <v>189</v>
      </c>
      <c r="AU686" s="156" t="s">
        <v>81</v>
      </c>
      <c r="AV686" s="13" t="s">
        <v>81</v>
      </c>
      <c r="AW686" s="13" t="s">
        <v>33</v>
      </c>
      <c r="AX686" s="13" t="s">
        <v>72</v>
      </c>
      <c r="AY686" s="156" t="s">
        <v>124</v>
      </c>
    </row>
    <row r="687" spans="2:65" s="13" customFormat="1" ht="11.25">
      <c r="B687" s="155"/>
      <c r="D687" s="149" t="s">
        <v>189</v>
      </c>
      <c r="E687" s="156" t="s">
        <v>19</v>
      </c>
      <c r="F687" s="157" t="s">
        <v>424</v>
      </c>
      <c r="H687" s="158">
        <v>0.15</v>
      </c>
      <c r="I687" s="159"/>
      <c r="L687" s="155"/>
      <c r="M687" s="160"/>
      <c r="T687" s="161"/>
      <c r="AT687" s="156" t="s">
        <v>189</v>
      </c>
      <c r="AU687" s="156" t="s">
        <v>81</v>
      </c>
      <c r="AV687" s="13" t="s">
        <v>81</v>
      </c>
      <c r="AW687" s="13" t="s">
        <v>33</v>
      </c>
      <c r="AX687" s="13" t="s">
        <v>72</v>
      </c>
      <c r="AY687" s="156" t="s">
        <v>124</v>
      </c>
    </row>
    <row r="688" spans="2:65" s="13" customFormat="1" ht="11.25">
      <c r="B688" s="155"/>
      <c r="D688" s="149" t="s">
        <v>189</v>
      </c>
      <c r="E688" s="156" t="s">
        <v>19</v>
      </c>
      <c r="F688" s="157" t="s">
        <v>425</v>
      </c>
      <c r="H688" s="158">
        <v>26.884</v>
      </c>
      <c r="I688" s="159"/>
      <c r="L688" s="155"/>
      <c r="M688" s="160"/>
      <c r="T688" s="161"/>
      <c r="AT688" s="156" t="s">
        <v>189</v>
      </c>
      <c r="AU688" s="156" t="s">
        <v>81</v>
      </c>
      <c r="AV688" s="13" t="s">
        <v>81</v>
      </c>
      <c r="AW688" s="13" t="s">
        <v>33</v>
      </c>
      <c r="AX688" s="13" t="s">
        <v>72</v>
      </c>
      <c r="AY688" s="156" t="s">
        <v>124</v>
      </c>
    </row>
    <row r="689" spans="2:51" s="13" customFormat="1" ht="11.25">
      <c r="B689" s="155"/>
      <c r="D689" s="149" t="s">
        <v>189</v>
      </c>
      <c r="E689" s="156" t="s">
        <v>19</v>
      </c>
      <c r="F689" s="157" t="s">
        <v>426</v>
      </c>
      <c r="H689" s="158">
        <v>1.1160000000000001</v>
      </c>
      <c r="I689" s="159"/>
      <c r="L689" s="155"/>
      <c r="M689" s="160"/>
      <c r="T689" s="161"/>
      <c r="AT689" s="156" t="s">
        <v>189</v>
      </c>
      <c r="AU689" s="156" t="s">
        <v>81</v>
      </c>
      <c r="AV689" s="13" t="s">
        <v>81</v>
      </c>
      <c r="AW689" s="13" t="s">
        <v>33</v>
      </c>
      <c r="AX689" s="13" t="s">
        <v>72</v>
      </c>
      <c r="AY689" s="156" t="s">
        <v>124</v>
      </c>
    </row>
    <row r="690" spans="2:51" s="13" customFormat="1" ht="11.25">
      <c r="B690" s="155"/>
      <c r="D690" s="149" t="s">
        <v>189</v>
      </c>
      <c r="E690" s="156" t="s">
        <v>19</v>
      </c>
      <c r="F690" s="157" t="s">
        <v>427</v>
      </c>
      <c r="H690" s="158">
        <v>27.17</v>
      </c>
      <c r="I690" s="159"/>
      <c r="L690" s="155"/>
      <c r="M690" s="160"/>
      <c r="T690" s="161"/>
      <c r="AT690" s="156" t="s">
        <v>189</v>
      </c>
      <c r="AU690" s="156" t="s">
        <v>81</v>
      </c>
      <c r="AV690" s="13" t="s">
        <v>81</v>
      </c>
      <c r="AW690" s="13" t="s">
        <v>33</v>
      </c>
      <c r="AX690" s="13" t="s">
        <v>72</v>
      </c>
      <c r="AY690" s="156" t="s">
        <v>124</v>
      </c>
    </row>
    <row r="691" spans="2:51" s="13" customFormat="1" ht="11.25">
      <c r="B691" s="155"/>
      <c r="D691" s="149" t="s">
        <v>189</v>
      </c>
      <c r="E691" s="156" t="s">
        <v>19</v>
      </c>
      <c r="F691" s="157" t="s">
        <v>434</v>
      </c>
      <c r="H691" s="158">
        <v>10.776</v>
      </c>
      <c r="I691" s="159"/>
      <c r="L691" s="155"/>
      <c r="M691" s="160"/>
      <c r="T691" s="161"/>
      <c r="AT691" s="156" t="s">
        <v>189</v>
      </c>
      <c r="AU691" s="156" t="s">
        <v>81</v>
      </c>
      <c r="AV691" s="13" t="s">
        <v>81</v>
      </c>
      <c r="AW691" s="13" t="s">
        <v>33</v>
      </c>
      <c r="AX691" s="13" t="s">
        <v>72</v>
      </c>
      <c r="AY691" s="156" t="s">
        <v>124</v>
      </c>
    </row>
    <row r="692" spans="2:51" s="13" customFormat="1" ht="11.25">
      <c r="B692" s="155"/>
      <c r="D692" s="149" t="s">
        <v>189</v>
      </c>
      <c r="E692" s="156" t="s">
        <v>19</v>
      </c>
      <c r="F692" s="157" t="s">
        <v>435</v>
      </c>
      <c r="H692" s="158">
        <v>3.3</v>
      </c>
      <c r="I692" s="159"/>
      <c r="L692" s="155"/>
      <c r="M692" s="160"/>
      <c r="T692" s="161"/>
      <c r="AT692" s="156" t="s">
        <v>189</v>
      </c>
      <c r="AU692" s="156" t="s">
        <v>81</v>
      </c>
      <c r="AV692" s="13" t="s">
        <v>81</v>
      </c>
      <c r="AW692" s="13" t="s">
        <v>33</v>
      </c>
      <c r="AX692" s="13" t="s">
        <v>72</v>
      </c>
      <c r="AY692" s="156" t="s">
        <v>124</v>
      </c>
    </row>
    <row r="693" spans="2:51" s="13" customFormat="1" ht="11.25">
      <c r="B693" s="155"/>
      <c r="D693" s="149" t="s">
        <v>189</v>
      </c>
      <c r="E693" s="156" t="s">
        <v>19</v>
      </c>
      <c r="F693" s="157" t="s">
        <v>436</v>
      </c>
      <c r="H693" s="158">
        <v>5.6319999999999997</v>
      </c>
      <c r="I693" s="159"/>
      <c r="L693" s="155"/>
      <c r="M693" s="160"/>
      <c r="T693" s="161"/>
      <c r="AT693" s="156" t="s">
        <v>189</v>
      </c>
      <c r="AU693" s="156" t="s">
        <v>81</v>
      </c>
      <c r="AV693" s="13" t="s">
        <v>81</v>
      </c>
      <c r="AW693" s="13" t="s">
        <v>33</v>
      </c>
      <c r="AX693" s="13" t="s">
        <v>72</v>
      </c>
      <c r="AY693" s="156" t="s">
        <v>124</v>
      </c>
    </row>
    <row r="694" spans="2:51" s="13" customFormat="1" ht="11.25">
      <c r="B694" s="155"/>
      <c r="D694" s="149" t="s">
        <v>189</v>
      </c>
      <c r="E694" s="156" t="s">
        <v>19</v>
      </c>
      <c r="F694" s="157" t="s">
        <v>437</v>
      </c>
      <c r="H694" s="158">
        <v>0.21</v>
      </c>
      <c r="I694" s="159"/>
      <c r="L694" s="155"/>
      <c r="M694" s="160"/>
      <c r="T694" s="161"/>
      <c r="AT694" s="156" t="s">
        <v>189</v>
      </c>
      <c r="AU694" s="156" t="s">
        <v>81</v>
      </c>
      <c r="AV694" s="13" t="s">
        <v>81</v>
      </c>
      <c r="AW694" s="13" t="s">
        <v>33</v>
      </c>
      <c r="AX694" s="13" t="s">
        <v>72</v>
      </c>
      <c r="AY694" s="156" t="s">
        <v>124</v>
      </c>
    </row>
    <row r="695" spans="2:51" s="13" customFormat="1" ht="11.25">
      <c r="B695" s="155"/>
      <c r="D695" s="149" t="s">
        <v>189</v>
      </c>
      <c r="E695" s="156" t="s">
        <v>19</v>
      </c>
      <c r="F695" s="157" t="s">
        <v>438</v>
      </c>
      <c r="H695" s="158">
        <v>26.015999999999998</v>
      </c>
      <c r="I695" s="159"/>
      <c r="L695" s="155"/>
      <c r="M695" s="160"/>
      <c r="T695" s="161"/>
      <c r="AT695" s="156" t="s">
        <v>189</v>
      </c>
      <c r="AU695" s="156" t="s">
        <v>81</v>
      </c>
      <c r="AV695" s="13" t="s">
        <v>81</v>
      </c>
      <c r="AW695" s="13" t="s">
        <v>33</v>
      </c>
      <c r="AX695" s="13" t="s">
        <v>72</v>
      </c>
      <c r="AY695" s="156" t="s">
        <v>124</v>
      </c>
    </row>
    <row r="696" spans="2:51" s="13" customFormat="1" ht="11.25">
      <c r="B696" s="155"/>
      <c r="D696" s="149" t="s">
        <v>189</v>
      </c>
      <c r="E696" s="156" t="s">
        <v>19</v>
      </c>
      <c r="F696" s="157" t="s">
        <v>439</v>
      </c>
      <c r="H696" s="158">
        <v>0.18</v>
      </c>
      <c r="I696" s="159"/>
      <c r="L696" s="155"/>
      <c r="M696" s="160"/>
      <c r="T696" s="161"/>
      <c r="AT696" s="156" t="s">
        <v>189</v>
      </c>
      <c r="AU696" s="156" t="s">
        <v>81</v>
      </c>
      <c r="AV696" s="13" t="s">
        <v>81</v>
      </c>
      <c r="AW696" s="13" t="s">
        <v>33</v>
      </c>
      <c r="AX696" s="13" t="s">
        <v>72</v>
      </c>
      <c r="AY696" s="156" t="s">
        <v>124</v>
      </c>
    </row>
    <row r="697" spans="2:51" s="13" customFormat="1" ht="11.25">
      <c r="B697" s="155"/>
      <c r="D697" s="149" t="s">
        <v>189</v>
      </c>
      <c r="E697" s="156" t="s">
        <v>19</v>
      </c>
      <c r="F697" s="157" t="s">
        <v>440</v>
      </c>
      <c r="H697" s="158">
        <v>1.3420000000000001</v>
      </c>
      <c r="I697" s="159"/>
      <c r="L697" s="155"/>
      <c r="M697" s="160"/>
      <c r="T697" s="161"/>
      <c r="AT697" s="156" t="s">
        <v>189</v>
      </c>
      <c r="AU697" s="156" t="s">
        <v>81</v>
      </c>
      <c r="AV697" s="13" t="s">
        <v>81</v>
      </c>
      <c r="AW697" s="13" t="s">
        <v>33</v>
      </c>
      <c r="AX697" s="13" t="s">
        <v>72</v>
      </c>
      <c r="AY697" s="156" t="s">
        <v>124</v>
      </c>
    </row>
    <row r="698" spans="2:51" s="13" customFormat="1" ht="11.25">
      <c r="B698" s="155"/>
      <c r="D698" s="149" t="s">
        <v>189</v>
      </c>
      <c r="E698" s="156" t="s">
        <v>19</v>
      </c>
      <c r="F698" s="157" t="s">
        <v>424</v>
      </c>
      <c r="H698" s="158">
        <v>0.15</v>
      </c>
      <c r="I698" s="159"/>
      <c r="L698" s="155"/>
      <c r="M698" s="160"/>
      <c r="T698" s="161"/>
      <c r="AT698" s="156" t="s">
        <v>189</v>
      </c>
      <c r="AU698" s="156" t="s">
        <v>81</v>
      </c>
      <c r="AV698" s="13" t="s">
        <v>81</v>
      </c>
      <c r="AW698" s="13" t="s">
        <v>33</v>
      </c>
      <c r="AX698" s="13" t="s">
        <v>72</v>
      </c>
      <c r="AY698" s="156" t="s">
        <v>124</v>
      </c>
    </row>
    <row r="699" spans="2:51" s="13" customFormat="1" ht="11.25">
      <c r="B699" s="155"/>
      <c r="D699" s="149" t="s">
        <v>189</v>
      </c>
      <c r="E699" s="156" t="s">
        <v>19</v>
      </c>
      <c r="F699" s="157" t="s">
        <v>441</v>
      </c>
      <c r="H699" s="158">
        <v>19.600000000000001</v>
      </c>
      <c r="I699" s="159"/>
      <c r="L699" s="155"/>
      <c r="M699" s="160"/>
      <c r="T699" s="161"/>
      <c r="AT699" s="156" t="s">
        <v>189</v>
      </c>
      <c r="AU699" s="156" t="s">
        <v>81</v>
      </c>
      <c r="AV699" s="13" t="s">
        <v>81</v>
      </c>
      <c r="AW699" s="13" t="s">
        <v>33</v>
      </c>
      <c r="AX699" s="13" t="s">
        <v>72</v>
      </c>
      <c r="AY699" s="156" t="s">
        <v>124</v>
      </c>
    </row>
    <row r="700" spans="2:51" s="13" customFormat="1" ht="11.25">
      <c r="B700" s="155"/>
      <c r="D700" s="149" t="s">
        <v>189</v>
      </c>
      <c r="E700" s="156" t="s">
        <v>19</v>
      </c>
      <c r="F700" s="157" t="s">
        <v>424</v>
      </c>
      <c r="H700" s="158">
        <v>0.15</v>
      </c>
      <c r="I700" s="159"/>
      <c r="L700" s="155"/>
      <c r="M700" s="160"/>
      <c r="T700" s="161"/>
      <c r="AT700" s="156" t="s">
        <v>189</v>
      </c>
      <c r="AU700" s="156" t="s">
        <v>81</v>
      </c>
      <c r="AV700" s="13" t="s">
        <v>81</v>
      </c>
      <c r="AW700" s="13" t="s">
        <v>33</v>
      </c>
      <c r="AX700" s="13" t="s">
        <v>72</v>
      </c>
      <c r="AY700" s="156" t="s">
        <v>124</v>
      </c>
    </row>
    <row r="701" spans="2:51" s="13" customFormat="1" ht="11.25">
      <c r="B701" s="155"/>
      <c r="D701" s="149" t="s">
        <v>189</v>
      </c>
      <c r="E701" s="156" t="s">
        <v>19</v>
      </c>
      <c r="F701" s="157" t="s">
        <v>442</v>
      </c>
      <c r="H701" s="158">
        <v>9.8699999999999992</v>
      </c>
      <c r="I701" s="159"/>
      <c r="L701" s="155"/>
      <c r="M701" s="160"/>
      <c r="T701" s="161"/>
      <c r="AT701" s="156" t="s">
        <v>189</v>
      </c>
      <c r="AU701" s="156" t="s">
        <v>81</v>
      </c>
      <c r="AV701" s="13" t="s">
        <v>81</v>
      </c>
      <c r="AW701" s="13" t="s">
        <v>33</v>
      </c>
      <c r="AX701" s="13" t="s">
        <v>72</v>
      </c>
      <c r="AY701" s="156" t="s">
        <v>124</v>
      </c>
    </row>
    <row r="702" spans="2:51" s="13" customFormat="1" ht="11.25">
      <c r="B702" s="155"/>
      <c r="D702" s="149" t="s">
        <v>189</v>
      </c>
      <c r="E702" s="156" t="s">
        <v>19</v>
      </c>
      <c r="F702" s="157" t="s">
        <v>443</v>
      </c>
      <c r="H702" s="158">
        <v>2.5</v>
      </c>
      <c r="I702" s="159"/>
      <c r="L702" s="155"/>
      <c r="M702" s="160"/>
      <c r="T702" s="161"/>
      <c r="AT702" s="156" t="s">
        <v>189</v>
      </c>
      <c r="AU702" s="156" t="s">
        <v>81</v>
      </c>
      <c r="AV702" s="13" t="s">
        <v>81</v>
      </c>
      <c r="AW702" s="13" t="s">
        <v>33</v>
      </c>
      <c r="AX702" s="13" t="s">
        <v>72</v>
      </c>
      <c r="AY702" s="156" t="s">
        <v>124</v>
      </c>
    </row>
    <row r="703" spans="2:51" s="13" customFormat="1" ht="11.25">
      <c r="B703" s="155"/>
      <c r="D703" s="149" t="s">
        <v>189</v>
      </c>
      <c r="E703" s="156" t="s">
        <v>19</v>
      </c>
      <c r="F703" s="157" t="s">
        <v>202</v>
      </c>
      <c r="H703" s="158">
        <v>1.17</v>
      </c>
      <c r="I703" s="159"/>
      <c r="L703" s="155"/>
      <c r="M703" s="160"/>
      <c r="T703" s="161"/>
      <c r="AT703" s="156" t="s">
        <v>189</v>
      </c>
      <c r="AU703" s="156" t="s">
        <v>81</v>
      </c>
      <c r="AV703" s="13" t="s">
        <v>81</v>
      </c>
      <c r="AW703" s="13" t="s">
        <v>33</v>
      </c>
      <c r="AX703" s="13" t="s">
        <v>72</v>
      </c>
      <c r="AY703" s="156" t="s">
        <v>124</v>
      </c>
    </row>
    <row r="704" spans="2:51" s="13" customFormat="1" ht="11.25">
      <c r="B704" s="155"/>
      <c r="D704" s="149" t="s">
        <v>189</v>
      </c>
      <c r="E704" s="156" t="s">
        <v>19</v>
      </c>
      <c r="F704" s="157" t="s">
        <v>424</v>
      </c>
      <c r="H704" s="158">
        <v>0.15</v>
      </c>
      <c r="I704" s="159"/>
      <c r="L704" s="155"/>
      <c r="M704" s="160"/>
      <c r="T704" s="161"/>
      <c r="AT704" s="156" t="s">
        <v>189</v>
      </c>
      <c r="AU704" s="156" t="s">
        <v>81</v>
      </c>
      <c r="AV704" s="13" t="s">
        <v>81</v>
      </c>
      <c r="AW704" s="13" t="s">
        <v>33</v>
      </c>
      <c r="AX704" s="13" t="s">
        <v>72</v>
      </c>
      <c r="AY704" s="156" t="s">
        <v>124</v>
      </c>
    </row>
    <row r="705" spans="2:65" s="13" customFormat="1" ht="11.25">
      <c r="B705" s="155"/>
      <c r="D705" s="149" t="s">
        <v>189</v>
      </c>
      <c r="E705" s="156" t="s">
        <v>19</v>
      </c>
      <c r="F705" s="157" t="s">
        <v>444</v>
      </c>
      <c r="H705" s="158">
        <v>7.0000000000000007E-2</v>
      </c>
      <c r="I705" s="159"/>
      <c r="L705" s="155"/>
      <c r="M705" s="160"/>
      <c r="T705" s="161"/>
      <c r="AT705" s="156" t="s">
        <v>189</v>
      </c>
      <c r="AU705" s="156" t="s">
        <v>81</v>
      </c>
      <c r="AV705" s="13" t="s">
        <v>81</v>
      </c>
      <c r="AW705" s="13" t="s">
        <v>33</v>
      </c>
      <c r="AX705" s="13" t="s">
        <v>72</v>
      </c>
      <c r="AY705" s="156" t="s">
        <v>124</v>
      </c>
    </row>
    <row r="706" spans="2:65" s="13" customFormat="1" ht="11.25">
      <c r="B706" s="155"/>
      <c r="D706" s="149" t="s">
        <v>189</v>
      </c>
      <c r="E706" s="156" t="s">
        <v>19</v>
      </c>
      <c r="F706" s="157" t="s">
        <v>445</v>
      </c>
      <c r="H706" s="158">
        <v>74.55</v>
      </c>
      <c r="I706" s="159"/>
      <c r="L706" s="155"/>
      <c r="M706" s="160"/>
      <c r="T706" s="161"/>
      <c r="AT706" s="156" t="s">
        <v>189</v>
      </c>
      <c r="AU706" s="156" t="s">
        <v>81</v>
      </c>
      <c r="AV706" s="13" t="s">
        <v>81</v>
      </c>
      <c r="AW706" s="13" t="s">
        <v>33</v>
      </c>
      <c r="AX706" s="13" t="s">
        <v>72</v>
      </c>
      <c r="AY706" s="156" t="s">
        <v>124</v>
      </c>
    </row>
    <row r="707" spans="2:65" s="13" customFormat="1" ht="11.25">
      <c r="B707" s="155"/>
      <c r="D707" s="149" t="s">
        <v>189</v>
      </c>
      <c r="E707" s="156" t="s">
        <v>19</v>
      </c>
      <c r="F707" s="157" t="s">
        <v>446</v>
      </c>
      <c r="H707" s="158">
        <v>3.24</v>
      </c>
      <c r="I707" s="159"/>
      <c r="L707" s="155"/>
      <c r="M707" s="160"/>
      <c r="T707" s="161"/>
      <c r="AT707" s="156" t="s">
        <v>189</v>
      </c>
      <c r="AU707" s="156" t="s">
        <v>81</v>
      </c>
      <c r="AV707" s="13" t="s">
        <v>81</v>
      </c>
      <c r="AW707" s="13" t="s">
        <v>33</v>
      </c>
      <c r="AX707" s="13" t="s">
        <v>72</v>
      </c>
      <c r="AY707" s="156" t="s">
        <v>124</v>
      </c>
    </row>
    <row r="708" spans="2:65" s="13" customFormat="1" ht="11.25">
      <c r="B708" s="155"/>
      <c r="D708" s="149" t="s">
        <v>189</v>
      </c>
      <c r="E708" s="156" t="s">
        <v>19</v>
      </c>
      <c r="F708" s="157" t="s">
        <v>448</v>
      </c>
      <c r="H708" s="158">
        <v>0.12</v>
      </c>
      <c r="I708" s="159"/>
      <c r="L708" s="155"/>
      <c r="M708" s="160"/>
      <c r="T708" s="161"/>
      <c r="AT708" s="156" t="s">
        <v>189</v>
      </c>
      <c r="AU708" s="156" t="s">
        <v>81</v>
      </c>
      <c r="AV708" s="13" t="s">
        <v>81</v>
      </c>
      <c r="AW708" s="13" t="s">
        <v>33</v>
      </c>
      <c r="AX708" s="13" t="s">
        <v>72</v>
      </c>
      <c r="AY708" s="156" t="s">
        <v>124</v>
      </c>
    </row>
    <row r="709" spans="2:65" s="14" customFormat="1" ht="11.25">
      <c r="B709" s="162"/>
      <c r="D709" s="149" t="s">
        <v>189</v>
      </c>
      <c r="E709" s="163" t="s">
        <v>19</v>
      </c>
      <c r="F709" s="164" t="s">
        <v>203</v>
      </c>
      <c r="H709" s="165">
        <v>228.03700000000003</v>
      </c>
      <c r="I709" s="166"/>
      <c r="L709" s="162"/>
      <c r="M709" s="167"/>
      <c r="T709" s="168"/>
      <c r="AT709" s="163" t="s">
        <v>189</v>
      </c>
      <c r="AU709" s="163" t="s">
        <v>81</v>
      </c>
      <c r="AV709" s="14" t="s">
        <v>148</v>
      </c>
      <c r="AW709" s="14" t="s">
        <v>33</v>
      </c>
      <c r="AX709" s="14" t="s">
        <v>79</v>
      </c>
      <c r="AY709" s="163" t="s">
        <v>124</v>
      </c>
    </row>
    <row r="710" spans="2:65" s="1" customFormat="1" ht="24.2" customHeight="1">
      <c r="B710" s="33"/>
      <c r="C710" s="176" t="s">
        <v>968</v>
      </c>
      <c r="D710" s="176" t="s">
        <v>382</v>
      </c>
      <c r="E710" s="177" t="s">
        <v>969</v>
      </c>
      <c r="F710" s="178" t="s">
        <v>970</v>
      </c>
      <c r="G710" s="179" t="s">
        <v>186</v>
      </c>
      <c r="H710" s="180">
        <v>246.28</v>
      </c>
      <c r="I710" s="181"/>
      <c r="J710" s="182">
        <f>ROUND(I710*H710,2)</f>
        <v>0</v>
      </c>
      <c r="K710" s="178" t="s">
        <v>19</v>
      </c>
      <c r="L710" s="183"/>
      <c r="M710" s="184" t="s">
        <v>19</v>
      </c>
      <c r="N710" s="185" t="s">
        <v>43</v>
      </c>
      <c r="P710" s="137">
        <f>O710*H710</f>
        <v>0</v>
      </c>
      <c r="Q710" s="137">
        <v>7.0000000000000001E-3</v>
      </c>
      <c r="R710" s="137">
        <f>Q710*H710</f>
        <v>1.7239599999999999</v>
      </c>
      <c r="S710" s="137">
        <v>0</v>
      </c>
      <c r="T710" s="138">
        <f>S710*H710</f>
        <v>0</v>
      </c>
      <c r="AR710" s="139" t="s">
        <v>456</v>
      </c>
      <c r="AT710" s="139" t="s">
        <v>382</v>
      </c>
      <c r="AU710" s="139" t="s">
        <v>81</v>
      </c>
      <c r="AY710" s="18" t="s">
        <v>124</v>
      </c>
      <c r="BE710" s="140">
        <f>IF(N710="základní",J710,0)</f>
        <v>0</v>
      </c>
      <c r="BF710" s="140">
        <f>IF(N710="snížená",J710,0)</f>
        <v>0</v>
      </c>
      <c r="BG710" s="140">
        <f>IF(N710="zákl. přenesená",J710,0)</f>
        <v>0</v>
      </c>
      <c r="BH710" s="140">
        <f>IF(N710="sníž. přenesená",J710,0)</f>
        <v>0</v>
      </c>
      <c r="BI710" s="140">
        <f>IF(N710="nulová",J710,0)</f>
        <v>0</v>
      </c>
      <c r="BJ710" s="18" t="s">
        <v>79</v>
      </c>
      <c r="BK710" s="140">
        <f>ROUND(I710*H710,2)</f>
        <v>0</v>
      </c>
      <c r="BL710" s="18" t="s">
        <v>292</v>
      </c>
      <c r="BM710" s="139" t="s">
        <v>971</v>
      </c>
    </row>
    <row r="711" spans="2:65" s="13" customFormat="1" ht="11.25">
      <c r="B711" s="155"/>
      <c r="D711" s="149" t="s">
        <v>189</v>
      </c>
      <c r="F711" s="157" t="s">
        <v>962</v>
      </c>
      <c r="H711" s="158">
        <v>246.28</v>
      </c>
      <c r="I711" s="159"/>
      <c r="L711" s="155"/>
      <c r="M711" s="160"/>
      <c r="T711" s="161"/>
      <c r="AT711" s="156" t="s">
        <v>189</v>
      </c>
      <c r="AU711" s="156" t="s">
        <v>81</v>
      </c>
      <c r="AV711" s="13" t="s">
        <v>81</v>
      </c>
      <c r="AW711" s="13" t="s">
        <v>4</v>
      </c>
      <c r="AX711" s="13" t="s">
        <v>79</v>
      </c>
      <c r="AY711" s="156" t="s">
        <v>124</v>
      </c>
    </row>
    <row r="712" spans="2:65" s="1" customFormat="1" ht="16.5" customHeight="1">
      <c r="B712" s="33"/>
      <c r="C712" s="128" t="s">
        <v>972</v>
      </c>
      <c r="D712" s="128" t="s">
        <v>127</v>
      </c>
      <c r="E712" s="129" t="s">
        <v>973</v>
      </c>
      <c r="F712" s="130" t="s">
        <v>974</v>
      </c>
      <c r="G712" s="131" t="s">
        <v>224</v>
      </c>
      <c r="H712" s="132">
        <v>156.37</v>
      </c>
      <c r="I712" s="133"/>
      <c r="J712" s="134">
        <f>ROUND(I712*H712,2)</f>
        <v>0</v>
      </c>
      <c r="K712" s="130" t="s">
        <v>19</v>
      </c>
      <c r="L712" s="33"/>
      <c r="M712" s="135" t="s">
        <v>19</v>
      </c>
      <c r="N712" s="136" t="s">
        <v>43</v>
      </c>
      <c r="P712" s="137">
        <f>O712*H712</f>
        <v>0</v>
      </c>
      <c r="Q712" s="137">
        <v>0</v>
      </c>
      <c r="R712" s="137">
        <f>Q712*H712</f>
        <v>0</v>
      </c>
      <c r="S712" s="137">
        <v>0</v>
      </c>
      <c r="T712" s="138">
        <f>S712*H712</f>
        <v>0</v>
      </c>
      <c r="AR712" s="139" t="s">
        <v>292</v>
      </c>
      <c r="AT712" s="139" t="s">
        <v>127</v>
      </c>
      <c r="AU712" s="139" t="s">
        <v>81</v>
      </c>
      <c r="AY712" s="18" t="s">
        <v>124</v>
      </c>
      <c r="BE712" s="140">
        <f>IF(N712="základní",J712,0)</f>
        <v>0</v>
      </c>
      <c r="BF712" s="140">
        <f>IF(N712="snížená",J712,0)</f>
        <v>0</v>
      </c>
      <c r="BG712" s="140">
        <f>IF(N712="zákl. přenesená",J712,0)</f>
        <v>0</v>
      </c>
      <c r="BH712" s="140">
        <f>IF(N712="sníž. přenesená",J712,0)</f>
        <v>0</v>
      </c>
      <c r="BI712" s="140">
        <f>IF(N712="nulová",J712,0)</f>
        <v>0</v>
      </c>
      <c r="BJ712" s="18" t="s">
        <v>79</v>
      </c>
      <c r="BK712" s="140">
        <f>ROUND(I712*H712,2)</f>
        <v>0</v>
      </c>
      <c r="BL712" s="18" t="s">
        <v>292</v>
      </c>
      <c r="BM712" s="139" t="s">
        <v>975</v>
      </c>
    </row>
    <row r="713" spans="2:65" s="13" customFormat="1" ht="22.5">
      <c r="B713" s="155"/>
      <c r="D713" s="149" t="s">
        <v>189</v>
      </c>
      <c r="E713" s="156" t="s">
        <v>19</v>
      </c>
      <c r="F713" s="157" t="s">
        <v>976</v>
      </c>
      <c r="H713" s="158">
        <v>36.06</v>
      </c>
      <c r="I713" s="159"/>
      <c r="L713" s="155"/>
      <c r="M713" s="160"/>
      <c r="T713" s="161"/>
      <c r="AT713" s="156" t="s">
        <v>189</v>
      </c>
      <c r="AU713" s="156" t="s">
        <v>81</v>
      </c>
      <c r="AV713" s="13" t="s">
        <v>81</v>
      </c>
      <c r="AW713" s="13" t="s">
        <v>33</v>
      </c>
      <c r="AX713" s="13" t="s">
        <v>72</v>
      </c>
      <c r="AY713" s="156" t="s">
        <v>124</v>
      </c>
    </row>
    <row r="714" spans="2:65" s="13" customFormat="1" ht="11.25">
      <c r="B714" s="155"/>
      <c r="D714" s="149" t="s">
        <v>189</v>
      </c>
      <c r="E714" s="156" t="s">
        <v>19</v>
      </c>
      <c r="F714" s="157" t="s">
        <v>977</v>
      </c>
      <c r="H714" s="158">
        <v>63.07</v>
      </c>
      <c r="I714" s="159"/>
      <c r="L714" s="155"/>
      <c r="M714" s="160"/>
      <c r="T714" s="161"/>
      <c r="AT714" s="156" t="s">
        <v>189</v>
      </c>
      <c r="AU714" s="156" t="s">
        <v>81</v>
      </c>
      <c r="AV714" s="13" t="s">
        <v>81</v>
      </c>
      <c r="AW714" s="13" t="s">
        <v>33</v>
      </c>
      <c r="AX714" s="13" t="s">
        <v>72</v>
      </c>
      <c r="AY714" s="156" t="s">
        <v>124</v>
      </c>
    </row>
    <row r="715" spans="2:65" s="13" customFormat="1" ht="11.25">
      <c r="B715" s="155"/>
      <c r="D715" s="149" t="s">
        <v>189</v>
      </c>
      <c r="E715" s="156" t="s">
        <v>19</v>
      </c>
      <c r="F715" s="157" t="s">
        <v>978</v>
      </c>
      <c r="H715" s="158">
        <v>57.24</v>
      </c>
      <c r="I715" s="159"/>
      <c r="L715" s="155"/>
      <c r="M715" s="160"/>
      <c r="T715" s="161"/>
      <c r="AT715" s="156" t="s">
        <v>189</v>
      </c>
      <c r="AU715" s="156" t="s">
        <v>81</v>
      </c>
      <c r="AV715" s="13" t="s">
        <v>81</v>
      </c>
      <c r="AW715" s="13" t="s">
        <v>33</v>
      </c>
      <c r="AX715" s="13" t="s">
        <v>72</v>
      </c>
      <c r="AY715" s="156" t="s">
        <v>124</v>
      </c>
    </row>
    <row r="716" spans="2:65" s="14" customFormat="1" ht="11.25">
      <c r="B716" s="162"/>
      <c r="D716" s="149" t="s">
        <v>189</v>
      </c>
      <c r="E716" s="163" t="s">
        <v>19</v>
      </c>
      <c r="F716" s="164" t="s">
        <v>203</v>
      </c>
      <c r="H716" s="165">
        <v>156.37</v>
      </c>
      <c r="I716" s="166"/>
      <c r="L716" s="162"/>
      <c r="M716" s="167"/>
      <c r="T716" s="168"/>
      <c r="AT716" s="163" t="s">
        <v>189</v>
      </c>
      <c r="AU716" s="163" t="s">
        <v>81</v>
      </c>
      <c r="AV716" s="14" t="s">
        <v>148</v>
      </c>
      <c r="AW716" s="14" t="s">
        <v>33</v>
      </c>
      <c r="AX716" s="14" t="s">
        <v>79</v>
      </c>
      <c r="AY716" s="163" t="s">
        <v>124</v>
      </c>
    </row>
    <row r="717" spans="2:65" s="1" customFormat="1" ht="16.5" customHeight="1">
      <c r="B717" s="33"/>
      <c r="C717" s="128" t="s">
        <v>979</v>
      </c>
      <c r="D717" s="128" t="s">
        <v>127</v>
      </c>
      <c r="E717" s="129" t="s">
        <v>980</v>
      </c>
      <c r="F717" s="130" t="s">
        <v>981</v>
      </c>
      <c r="G717" s="131" t="s">
        <v>224</v>
      </c>
      <c r="H717" s="132">
        <v>9.5</v>
      </c>
      <c r="I717" s="133"/>
      <c r="J717" s="134">
        <f>ROUND(I717*H717,2)</f>
        <v>0</v>
      </c>
      <c r="K717" s="130" t="s">
        <v>131</v>
      </c>
      <c r="L717" s="33"/>
      <c r="M717" s="135" t="s">
        <v>19</v>
      </c>
      <c r="N717" s="136" t="s">
        <v>43</v>
      </c>
      <c r="P717" s="137">
        <f>O717*H717</f>
        <v>0</v>
      </c>
      <c r="Q717" s="137">
        <v>4.0000000000000003E-5</v>
      </c>
      <c r="R717" s="137">
        <f>Q717*H717</f>
        <v>3.8000000000000002E-4</v>
      </c>
      <c r="S717" s="137">
        <v>0</v>
      </c>
      <c r="T717" s="138">
        <f>S717*H717</f>
        <v>0</v>
      </c>
      <c r="AR717" s="139" t="s">
        <v>292</v>
      </c>
      <c r="AT717" s="139" t="s">
        <v>127</v>
      </c>
      <c r="AU717" s="139" t="s">
        <v>81</v>
      </c>
      <c r="AY717" s="18" t="s">
        <v>124</v>
      </c>
      <c r="BE717" s="140">
        <f>IF(N717="základní",J717,0)</f>
        <v>0</v>
      </c>
      <c r="BF717" s="140">
        <f>IF(N717="snížená",J717,0)</f>
        <v>0</v>
      </c>
      <c r="BG717" s="140">
        <f>IF(N717="zákl. přenesená",J717,0)</f>
        <v>0</v>
      </c>
      <c r="BH717" s="140">
        <f>IF(N717="sníž. přenesená",J717,0)</f>
        <v>0</v>
      </c>
      <c r="BI717" s="140">
        <f>IF(N717="nulová",J717,0)</f>
        <v>0</v>
      </c>
      <c r="BJ717" s="18" t="s">
        <v>79</v>
      </c>
      <c r="BK717" s="140">
        <f>ROUND(I717*H717,2)</f>
        <v>0</v>
      </c>
      <c r="BL717" s="18" t="s">
        <v>292</v>
      </c>
      <c r="BM717" s="139" t="s">
        <v>982</v>
      </c>
    </row>
    <row r="718" spans="2:65" s="1" customFormat="1" ht="11.25">
      <c r="B718" s="33"/>
      <c r="D718" s="141" t="s">
        <v>134</v>
      </c>
      <c r="F718" s="142" t="s">
        <v>983</v>
      </c>
      <c r="I718" s="143"/>
      <c r="L718" s="33"/>
      <c r="M718" s="144"/>
      <c r="T718" s="54"/>
      <c r="AT718" s="18" t="s">
        <v>134</v>
      </c>
      <c r="AU718" s="18" t="s">
        <v>81</v>
      </c>
    </row>
    <row r="719" spans="2:65" s="13" customFormat="1" ht="11.25">
      <c r="B719" s="155"/>
      <c r="D719" s="149" t="s">
        <v>189</v>
      </c>
      <c r="E719" s="156" t="s">
        <v>19</v>
      </c>
      <c r="F719" s="157" t="s">
        <v>984</v>
      </c>
      <c r="H719" s="158">
        <v>9.5</v>
      </c>
      <c r="I719" s="159"/>
      <c r="L719" s="155"/>
      <c r="M719" s="160"/>
      <c r="T719" s="161"/>
      <c r="AT719" s="156" t="s">
        <v>189</v>
      </c>
      <c r="AU719" s="156" t="s">
        <v>81</v>
      </c>
      <c r="AV719" s="13" t="s">
        <v>81</v>
      </c>
      <c r="AW719" s="13" t="s">
        <v>33</v>
      </c>
      <c r="AX719" s="13" t="s">
        <v>79</v>
      </c>
      <c r="AY719" s="156" t="s">
        <v>124</v>
      </c>
    </row>
    <row r="720" spans="2:65" s="1" customFormat="1" ht="16.5" customHeight="1">
      <c r="B720" s="33"/>
      <c r="C720" s="176" t="s">
        <v>985</v>
      </c>
      <c r="D720" s="176" t="s">
        <v>382</v>
      </c>
      <c r="E720" s="177" t="s">
        <v>986</v>
      </c>
      <c r="F720" s="178" t="s">
        <v>987</v>
      </c>
      <c r="G720" s="179" t="s">
        <v>224</v>
      </c>
      <c r="H720" s="180">
        <v>10.26</v>
      </c>
      <c r="I720" s="181"/>
      <c r="J720" s="182">
        <f>ROUND(I720*H720,2)</f>
        <v>0</v>
      </c>
      <c r="K720" s="178" t="s">
        <v>131</v>
      </c>
      <c r="L720" s="183"/>
      <c r="M720" s="184" t="s">
        <v>19</v>
      </c>
      <c r="N720" s="185" t="s">
        <v>43</v>
      </c>
      <c r="P720" s="137">
        <f>O720*H720</f>
        <v>0</v>
      </c>
      <c r="Q720" s="137">
        <v>1.6000000000000001E-4</v>
      </c>
      <c r="R720" s="137">
        <f>Q720*H720</f>
        <v>1.6416E-3</v>
      </c>
      <c r="S720" s="137">
        <v>0</v>
      </c>
      <c r="T720" s="138">
        <f>S720*H720</f>
        <v>0</v>
      </c>
      <c r="AR720" s="139" t="s">
        <v>456</v>
      </c>
      <c r="AT720" s="139" t="s">
        <v>382</v>
      </c>
      <c r="AU720" s="139" t="s">
        <v>81</v>
      </c>
      <c r="AY720" s="18" t="s">
        <v>124</v>
      </c>
      <c r="BE720" s="140">
        <f>IF(N720="základní",J720,0)</f>
        <v>0</v>
      </c>
      <c r="BF720" s="140">
        <f>IF(N720="snížená",J720,0)</f>
        <v>0</v>
      </c>
      <c r="BG720" s="140">
        <f>IF(N720="zákl. přenesená",J720,0)</f>
        <v>0</v>
      </c>
      <c r="BH720" s="140">
        <f>IF(N720="sníž. přenesená",J720,0)</f>
        <v>0</v>
      </c>
      <c r="BI720" s="140">
        <f>IF(N720="nulová",J720,0)</f>
        <v>0</v>
      </c>
      <c r="BJ720" s="18" t="s">
        <v>79</v>
      </c>
      <c r="BK720" s="140">
        <f>ROUND(I720*H720,2)</f>
        <v>0</v>
      </c>
      <c r="BL720" s="18" t="s">
        <v>292</v>
      </c>
      <c r="BM720" s="139" t="s">
        <v>988</v>
      </c>
    </row>
    <row r="721" spans="2:65" s="13" customFormat="1" ht="11.25">
      <c r="B721" s="155"/>
      <c r="D721" s="149" t="s">
        <v>189</v>
      </c>
      <c r="F721" s="157" t="s">
        <v>989</v>
      </c>
      <c r="H721" s="158">
        <v>10.26</v>
      </c>
      <c r="I721" s="159"/>
      <c r="L721" s="155"/>
      <c r="M721" s="160"/>
      <c r="T721" s="161"/>
      <c r="AT721" s="156" t="s">
        <v>189</v>
      </c>
      <c r="AU721" s="156" t="s">
        <v>81</v>
      </c>
      <c r="AV721" s="13" t="s">
        <v>81</v>
      </c>
      <c r="AW721" s="13" t="s">
        <v>4</v>
      </c>
      <c r="AX721" s="13" t="s">
        <v>79</v>
      </c>
      <c r="AY721" s="156" t="s">
        <v>124</v>
      </c>
    </row>
    <row r="722" spans="2:65" s="1" customFormat="1" ht="24.2" customHeight="1">
      <c r="B722" s="33"/>
      <c r="C722" s="128" t="s">
        <v>990</v>
      </c>
      <c r="D722" s="128" t="s">
        <v>127</v>
      </c>
      <c r="E722" s="129" t="s">
        <v>991</v>
      </c>
      <c r="F722" s="130" t="s">
        <v>992</v>
      </c>
      <c r="G722" s="131" t="s">
        <v>686</v>
      </c>
      <c r="H722" s="186"/>
      <c r="I722" s="133"/>
      <c r="J722" s="134">
        <f>ROUND(I722*H722,2)</f>
        <v>0</v>
      </c>
      <c r="K722" s="130" t="s">
        <v>131</v>
      </c>
      <c r="L722" s="33"/>
      <c r="M722" s="135" t="s">
        <v>19</v>
      </c>
      <c r="N722" s="136" t="s">
        <v>43</v>
      </c>
      <c r="P722" s="137">
        <f>O722*H722</f>
        <v>0</v>
      </c>
      <c r="Q722" s="137">
        <v>0</v>
      </c>
      <c r="R722" s="137">
        <f>Q722*H722</f>
        <v>0</v>
      </c>
      <c r="S722" s="137">
        <v>0</v>
      </c>
      <c r="T722" s="138">
        <f>S722*H722</f>
        <v>0</v>
      </c>
      <c r="AR722" s="139" t="s">
        <v>292</v>
      </c>
      <c r="AT722" s="139" t="s">
        <v>127</v>
      </c>
      <c r="AU722" s="139" t="s">
        <v>81</v>
      </c>
      <c r="AY722" s="18" t="s">
        <v>124</v>
      </c>
      <c r="BE722" s="140">
        <f>IF(N722="základní",J722,0)</f>
        <v>0</v>
      </c>
      <c r="BF722" s="140">
        <f>IF(N722="snížená",J722,0)</f>
        <v>0</v>
      </c>
      <c r="BG722" s="140">
        <f>IF(N722="zákl. přenesená",J722,0)</f>
        <v>0</v>
      </c>
      <c r="BH722" s="140">
        <f>IF(N722="sníž. přenesená",J722,0)</f>
        <v>0</v>
      </c>
      <c r="BI722" s="140">
        <f>IF(N722="nulová",J722,0)</f>
        <v>0</v>
      </c>
      <c r="BJ722" s="18" t="s">
        <v>79</v>
      </c>
      <c r="BK722" s="140">
        <f>ROUND(I722*H722,2)</f>
        <v>0</v>
      </c>
      <c r="BL722" s="18" t="s">
        <v>292</v>
      </c>
      <c r="BM722" s="139" t="s">
        <v>993</v>
      </c>
    </row>
    <row r="723" spans="2:65" s="1" customFormat="1" ht="11.25">
      <c r="B723" s="33"/>
      <c r="D723" s="141" t="s">
        <v>134</v>
      </c>
      <c r="F723" s="142" t="s">
        <v>994</v>
      </c>
      <c r="I723" s="143"/>
      <c r="L723" s="33"/>
      <c r="M723" s="144"/>
      <c r="T723" s="54"/>
      <c r="AT723" s="18" t="s">
        <v>134</v>
      </c>
      <c r="AU723" s="18" t="s">
        <v>81</v>
      </c>
    </row>
    <row r="724" spans="2:65" s="11" customFormat="1" ht="22.9" customHeight="1">
      <c r="B724" s="116"/>
      <c r="D724" s="117" t="s">
        <v>71</v>
      </c>
      <c r="E724" s="126" t="s">
        <v>995</v>
      </c>
      <c r="F724" s="126" t="s">
        <v>996</v>
      </c>
      <c r="I724" s="119"/>
      <c r="J724" s="127">
        <f>BK724</f>
        <v>0</v>
      </c>
      <c r="L724" s="116"/>
      <c r="M724" s="121"/>
      <c r="P724" s="122">
        <f>SUM(P725:P774)</f>
        <v>0</v>
      </c>
      <c r="R724" s="122">
        <f>SUM(R725:R774)</f>
        <v>0</v>
      </c>
      <c r="T724" s="123">
        <f>SUM(T725:T774)</f>
        <v>0.62212000000000001</v>
      </c>
      <c r="AR724" s="117" t="s">
        <v>81</v>
      </c>
      <c r="AT724" s="124" t="s">
        <v>71</v>
      </c>
      <c r="AU724" s="124" t="s">
        <v>79</v>
      </c>
      <c r="AY724" s="117" t="s">
        <v>124</v>
      </c>
      <c r="BK724" s="125">
        <f>SUM(BK725:BK774)</f>
        <v>0</v>
      </c>
    </row>
    <row r="725" spans="2:65" s="1" customFormat="1" ht="16.5" customHeight="1">
      <c r="B725" s="33"/>
      <c r="C725" s="128" t="s">
        <v>997</v>
      </c>
      <c r="D725" s="128" t="s">
        <v>127</v>
      </c>
      <c r="E725" s="129" t="s">
        <v>998</v>
      </c>
      <c r="F725" s="130" t="s">
        <v>999</v>
      </c>
      <c r="G725" s="131" t="s">
        <v>186</v>
      </c>
      <c r="H725" s="132">
        <v>222.41200000000001</v>
      </c>
      <c r="I725" s="133"/>
      <c r="J725" s="134">
        <f>ROUND(I725*H725,2)</f>
        <v>0</v>
      </c>
      <c r="K725" s="130" t="s">
        <v>131</v>
      </c>
      <c r="L725" s="33"/>
      <c r="M725" s="135" t="s">
        <v>19</v>
      </c>
      <c r="N725" s="136" t="s">
        <v>43</v>
      </c>
      <c r="P725" s="137">
        <f>O725*H725</f>
        <v>0</v>
      </c>
      <c r="Q725" s="137">
        <v>0</v>
      </c>
      <c r="R725" s="137">
        <f>Q725*H725</f>
        <v>0</v>
      </c>
      <c r="S725" s="137">
        <v>2.5000000000000001E-3</v>
      </c>
      <c r="T725" s="138">
        <f>S725*H725</f>
        <v>0.55603000000000002</v>
      </c>
      <c r="AR725" s="139" t="s">
        <v>292</v>
      </c>
      <c r="AT725" s="139" t="s">
        <v>127</v>
      </c>
      <c r="AU725" s="139" t="s">
        <v>81</v>
      </c>
      <c r="AY725" s="18" t="s">
        <v>124</v>
      </c>
      <c r="BE725" s="140">
        <f>IF(N725="základní",J725,0)</f>
        <v>0</v>
      </c>
      <c r="BF725" s="140">
        <f>IF(N725="snížená",J725,0)</f>
        <v>0</v>
      </c>
      <c r="BG725" s="140">
        <f>IF(N725="zákl. přenesená",J725,0)</f>
        <v>0</v>
      </c>
      <c r="BH725" s="140">
        <f>IF(N725="sníž. přenesená",J725,0)</f>
        <v>0</v>
      </c>
      <c r="BI725" s="140">
        <f>IF(N725="nulová",J725,0)</f>
        <v>0</v>
      </c>
      <c r="BJ725" s="18" t="s">
        <v>79</v>
      </c>
      <c r="BK725" s="140">
        <f>ROUND(I725*H725,2)</f>
        <v>0</v>
      </c>
      <c r="BL725" s="18" t="s">
        <v>292</v>
      </c>
      <c r="BM725" s="139" t="s">
        <v>1000</v>
      </c>
    </row>
    <row r="726" spans="2:65" s="1" customFormat="1" ht="11.25">
      <c r="B726" s="33"/>
      <c r="D726" s="141" t="s">
        <v>134</v>
      </c>
      <c r="F726" s="142" t="s">
        <v>1001</v>
      </c>
      <c r="I726" s="143"/>
      <c r="L726" s="33"/>
      <c r="M726" s="144"/>
      <c r="T726" s="54"/>
      <c r="AT726" s="18" t="s">
        <v>134</v>
      </c>
      <c r="AU726" s="18" t="s">
        <v>81</v>
      </c>
    </row>
    <row r="727" spans="2:65" s="12" customFormat="1" ht="11.25">
      <c r="B727" s="148"/>
      <c r="D727" s="149" t="s">
        <v>189</v>
      </c>
      <c r="E727" s="150" t="s">
        <v>19</v>
      </c>
      <c r="F727" s="151" t="s">
        <v>726</v>
      </c>
      <c r="H727" s="150" t="s">
        <v>19</v>
      </c>
      <c r="I727" s="152"/>
      <c r="L727" s="148"/>
      <c r="M727" s="153"/>
      <c r="T727" s="154"/>
      <c r="AT727" s="150" t="s">
        <v>189</v>
      </c>
      <c r="AU727" s="150" t="s">
        <v>81</v>
      </c>
      <c r="AV727" s="12" t="s">
        <v>79</v>
      </c>
      <c r="AW727" s="12" t="s">
        <v>33</v>
      </c>
      <c r="AX727" s="12" t="s">
        <v>72</v>
      </c>
      <c r="AY727" s="150" t="s">
        <v>124</v>
      </c>
    </row>
    <row r="728" spans="2:65" s="13" customFormat="1" ht="11.25">
      <c r="B728" s="155"/>
      <c r="D728" s="149" t="s">
        <v>189</v>
      </c>
      <c r="E728" s="156" t="s">
        <v>19</v>
      </c>
      <c r="F728" s="157" t="s">
        <v>420</v>
      </c>
      <c r="H728" s="158">
        <v>6.016</v>
      </c>
      <c r="I728" s="159"/>
      <c r="L728" s="155"/>
      <c r="M728" s="160"/>
      <c r="T728" s="161"/>
      <c r="AT728" s="156" t="s">
        <v>189</v>
      </c>
      <c r="AU728" s="156" t="s">
        <v>81</v>
      </c>
      <c r="AV728" s="13" t="s">
        <v>81</v>
      </c>
      <c r="AW728" s="13" t="s">
        <v>33</v>
      </c>
      <c r="AX728" s="13" t="s">
        <v>72</v>
      </c>
      <c r="AY728" s="156" t="s">
        <v>124</v>
      </c>
    </row>
    <row r="729" spans="2:65" s="13" customFormat="1" ht="11.25">
      <c r="B729" s="155"/>
      <c r="D729" s="149" t="s">
        <v>189</v>
      </c>
      <c r="E729" s="156" t="s">
        <v>19</v>
      </c>
      <c r="F729" s="157" t="s">
        <v>727</v>
      </c>
      <c r="H729" s="158">
        <v>6.08</v>
      </c>
      <c r="I729" s="159"/>
      <c r="L729" s="155"/>
      <c r="M729" s="160"/>
      <c r="T729" s="161"/>
      <c r="AT729" s="156" t="s">
        <v>189</v>
      </c>
      <c r="AU729" s="156" t="s">
        <v>81</v>
      </c>
      <c r="AV729" s="13" t="s">
        <v>81</v>
      </c>
      <c r="AW729" s="13" t="s">
        <v>33</v>
      </c>
      <c r="AX729" s="13" t="s">
        <v>72</v>
      </c>
      <c r="AY729" s="156" t="s">
        <v>124</v>
      </c>
    </row>
    <row r="730" spans="2:65" s="13" customFormat="1" ht="11.25">
      <c r="B730" s="155"/>
      <c r="D730" s="149" t="s">
        <v>189</v>
      </c>
      <c r="E730" s="156" t="s">
        <v>19</v>
      </c>
      <c r="F730" s="157" t="s">
        <v>728</v>
      </c>
      <c r="H730" s="158">
        <v>26.178999999999998</v>
      </c>
      <c r="I730" s="159"/>
      <c r="L730" s="155"/>
      <c r="M730" s="160"/>
      <c r="T730" s="161"/>
      <c r="AT730" s="156" t="s">
        <v>189</v>
      </c>
      <c r="AU730" s="156" t="s">
        <v>81</v>
      </c>
      <c r="AV730" s="13" t="s">
        <v>81</v>
      </c>
      <c r="AW730" s="13" t="s">
        <v>33</v>
      </c>
      <c r="AX730" s="13" t="s">
        <v>72</v>
      </c>
      <c r="AY730" s="156" t="s">
        <v>124</v>
      </c>
    </row>
    <row r="731" spans="2:65" s="13" customFormat="1" ht="11.25">
      <c r="B731" s="155"/>
      <c r="D731" s="149" t="s">
        <v>189</v>
      </c>
      <c r="E731" s="156" t="s">
        <v>19</v>
      </c>
      <c r="F731" s="157" t="s">
        <v>729</v>
      </c>
      <c r="H731" s="158">
        <v>9.1</v>
      </c>
      <c r="I731" s="159"/>
      <c r="L731" s="155"/>
      <c r="M731" s="160"/>
      <c r="T731" s="161"/>
      <c r="AT731" s="156" t="s">
        <v>189</v>
      </c>
      <c r="AU731" s="156" t="s">
        <v>81</v>
      </c>
      <c r="AV731" s="13" t="s">
        <v>81</v>
      </c>
      <c r="AW731" s="13" t="s">
        <v>33</v>
      </c>
      <c r="AX731" s="13" t="s">
        <v>72</v>
      </c>
      <c r="AY731" s="156" t="s">
        <v>124</v>
      </c>
    </row>
    <row r="732" spans="2:65" s="13" customFormat="1" ht="11.25">
      <c r="B732" s="155"/>
      <c r="D732" s="149" t="s">
        <v>189</v>
      </c>
      <c r="E732" s="156" t="s">
        <v>19</v>
      </c>
      <c r="F732" s="157" t="s">
        <v>730</v>
      </c>
      <c r="H732" s="158">
        <v>3.105</v>
      </c>
      <c r="I732" s="159"/>
      <c r="L732" s="155"/>
      <c r="M732" s="160"/>
      <c r="T732" s="161"/>
      <c r="AT732" s="156" t="s">
        <v>189</v>
      </c>
      <c r="AU732" s="156" t="s">
        <v>81</v>
      </c>
      <c r="AV732" s="13" t="s">
        <v>81</v>
      </c>
      <c r="AW732" s="13" t="s">
        <v>33</v>
      </c>
      <c r="AX732" s="13" t="s">
        <v>72</v>
      </c>
      <c r="AY732" s="156" t="s">
        <v>124</v>
      </c>
    </row>
    <row r="733" spans="2:65" s="13" customFormat="1" ht="11.25">
      <c r="B733" s="155"/>
      <c r="D733" s="149" t="s">
        <v>189</v>
      </c>
      <c r="E733" s="156" t="s">
        <v>19</v>
      </c>
      <c r="F733" s="157" t="s">
        <v>731</v>
      </c>
      <c r="H733" s="158">
        <v>13.632999999999999</v>
      </c>
      <c r="I733" s="159"/>
      <c r="L733" s="155"/>
      <c r="M733" s="160"/>
      <c r="T733" s="161"/>
      <c r="AT733" s="156" t="s">
        <v>189</v>
      </c>
      <c r="AU733" s="156" t="s">
        <v>81</v>
      </c>
      <c r="AV733" s="13" t="s">
        <v>81</v>
      </c>
      <c r="AW733" s="13" t="s">
        <v>33</v>
      </c>
      <c r="AX733" s="13" t="s">
        <v>72</v>
      </c>
      <c r="AY733" s="156" t="s">
        <v>124</v>
      </c>
    </row>
    <row r="734" spans="2:65" s="13" customFormat="1" ht="11.25">
      <c r="B734" s="155"/>
      <c r="D734" s="149" t="s">
        <v>189</v>
      </c>
      <c r="E734" s="156" t="s">
        <v>19</v>
      </c>
      <c r="F734" s="157" t="s">
        <v>732</v>
      </c>
      <c r="H734" s="158">
        <v>19.052</v>
      </c>
      <c r="I734" s="159"/>
      <c r="L734" s="155"/>
      <c r="M734" s="160"/>
      <c r="T734" s="161"/>
      <c r="AT734" s="156" t="s">
        <v>189</v>
      </c>
      <c r="AU734" s="156" t="s">
        <v>81</v>
      </c>
      <c r="AV734" s="13" t="s">
        <v>81</v>
      </c>
      <c r="AW734" s="13" t="s">
        <v>33</v>
      </c>
      <c r="AX734" s="13" t="s">
        <v>72</v>
      </c>
      <c r="AY734" s="156" t="s">
        <v>124</v>
      </c>
    </row>
    <row r="735" spans="2:65" s="13" customFormat="1" ht="11.25">
      <c r="B735" s="155"/>
      <c r="D735" s="149" t="s">
        <v>189</v>
      </c>
      <c r="E735" s="156" t="s">
        <v>19</v>
      </c>
      <c r="F735" s="157" t="s">
        <v>733</v>
      </c>
      <c r="H735" s="158">
        <v>0.52400000000000002</v>
      </c>
      <c r="I735" s="159"/>
      <c r="L735" s="155"/>
      <c r="M735" s="160"/>
      <c r="T735" s="161"/>
      <c r="AT735" s="156" t="s">
        <v>189</v>
      </c>
      <c r="AU735" s="156" t="s">
        <v>81</v>
      </c>
      <c r="AV735" s="13" t="s">
        <v>81</v>
      </c>
      <c r="AW735" s="13" t="s">
        <v>33</v>
      </c>
      <c r="AX735" s="13" t="s">
        <v>72</v>
      </c>
      <c r="AY735" s="156" t="s">
        <v>124</v>
      </c>
    </row>
    <row r="736" spans="2:65" s="13" customFormat="1" ht="11.25">
      <c r="B736" s="155"/>
      <c r="D736" s="149" t="s">
        <v>189</v>
      </c>
      <c r="E736" s="156" t="s">
        <v>19</v>
      </c>
      <c r="F736" s="157" t="s">
        <v>734</v>
      </c>
      <c r="H736" s="158">
        <v>2.915</v>
      </c>
      <c r="I736" s="159"/>
      <c r="L736" s="155"/>
      <c r="M736" s="160"/>
      <c r="T736" s="161"/>
      <c r="AT736" s="156" t="s">
        <v>189</v>
      </c>
      <c r="AU736" s="156" t="s">
        <v>81</v>
      </c>
      <c r="AV736" s="13" t="s">
        <v>81</v>
      </c>
      <c r="AW736" s="13" t="s">
        <v>33</v>
      </c>
      <c r="AX736" s="13" t="s">
        <v>72</v>
      </c>
      <c r="AY736" s="156" t="s">
        <v>124</v>
      </c>
    </row>
    <row r="737" spans="2:51" s="13" customFormat="1" ht="11.25">
      <c r="B737" s="155"/>
      <c r="D737" s="149" t="s">
        <v>189</v>
      </c>
      <c r="E737" s="156" t="s">
        <v>19</v>
      </c>
      <c r="F737" s="157" t="s">
        <v>735</v>
      </c>
      <c r="H737" s="158">
        <v>4.7439999999999998</v>
      </c>
      <c r="I737" s="159"/>
      <c r="L737" s="155"/>
      <c r="M737" s="160"/>
      <c r="T737" s="161"/>
      <c r="AT737" s="156" t="s">
        <v>189</v>
      </c>
      <c r="AU737" s="156" t="s">
        <v>81</v>
      </c>
      <c r="AV737" s="13" t="s">
        <v>81</v>
      </c>
      <c r="AW737" s="13" t="s">
        <v>33</v>
      </c>
      <c r="AX737" s="13" t="s">
        <v>72</v>
      </c>
      <c r="AY737" s="156" t="s">
        <v>124</v>
      </c>
    </row>
    <row r="738" spans="2:51" s="13" customFormat="1" ht="11.25">
      <c r="B738" s="155"/>
      <c r="D738" s="149" t="s">
        <v>189</v>
      </c>
      <c r="E738" s="156" t="s">
        <v>19</v>
      </c>
      <c r="F738" s="157" t="s">
        <v>736</v>
      </c>
      <c r="H738" s="158">
        <v>5.8310000000000004</v>
      </c>
      <c r="I738" s="159"/>
      <c r="L738" s="155"/>
      <c r="M738" s="160"/>
      <c r="T738" s="161"/>
      <c r="AT738" s="156" t="s">
        <v>189</v>
      </c>
      <c r="AU738" s="156" t="s">
        <v>81</v>
      </c>
      <c r="AV738" s="13" t="s">
        <v>81</v>
      </c>
      <c r="AW738" s="13" t="s">
        <v>33</v>
      </c>
      <c r="AX738" s="13" t="s">
        <v>72</v>
      </c>
      <c r="AY738" s="156" t="s">
        <v>124</v>
      </c>
    </row>
    <row r="739" spans="2:51" s="13" customFormat="1" ht="11.25">
      <c r="B739" s="155"/>
      <c r="D739" s="149" t="s">
        <v>189</v>
      </c>
      <c r="E739" s="156" t="s">
        <v>19</v>
      </c>
      <c r="F739" s="157" t="s">
        <v>737</v>
      </c>
      <c r="H739" s="158">
        <v>11.183999999999999</v>
      </c>
      <c r="I739" s="159"/>
      <c r="L739" s="155"/>
      <c r="M739" s="160"/>
      <c r="T739" s="161"/>
      <c r="AT739" s="156" t="s">
        <v>189</v>
      </c>
      <c r="AU739" s="156" t="s">
        <v>81</v>
      </c>
      <c r="AV739" s="13" t="s">
        <v>81</v>
      </c>
      <c r="AW739" s="13" t="s">
        <v>33</v>
      </c>
      <c r="AX739" s="13" t="s">
        <v>72</v>
      </c>
      <c r="AY739" s="156" t="s">
        <v>124</v>
      </c>
    </row>
    <row r="740" spans="2:51" s="13" customFormat="1" ht="11.25">
      <c r="B740" s="155"/>
      <c r="D740" s="149" t="s">
        <v>189</v>
      </c>
      <c r="E740" s="156" t="s">
        <v>19</v>
      </c>
      <c r="F740" s="157" t="s">
        <v>738</v>
      </c>
      <c r="H740" s="158">
        <v>1.8440000000000001</v>
      </c>
      <c r="I740" s="159"/>
      <c r="L740" s="155"/>
      <c r="M740" s="160"/>
      <c r="T740" s="161"/>
      <c r="AT740" s="156" t="s">
        <v>189</v>
      </c>
      <c r="AU740" s="156" t="s">
        <v>81</v>
      </c>
      <c r="AV740" s="13" t="s">
        <v>81</v>
      </c>
      <c r="AW740" s="13" t="s">
        <v>33</v>
      </c>
      <c r="AX740" s="13" t="s">
        <v>72</v>
      </c>
      <c r="AY740" s="156" t="s">
        <v>124</v>
      </c>
    </row>
    <row r="741" spans="2:51" s="13" customFormat="1" ht="11.25">
      <c r="B741" s="155"/>
      <c r="D741" s="149" t="s">
        <v>189</v>
      </c>
      <c r="E741" s="156" t="s">
        <v>19</v>
      </c>
      <c r="F741" s="157" t="s">
        <v>739</v>
      </c>
      <c r="H741" s="158">
        <v>9.9749999999999996</v>
      </c>
      <c r="I741" s="159"/>
      <c r="L741" s="155"/>
      <c r="M741" s="160"/>
      <c r="T741" s="161"/>
      <c r="AT741" s="156" t="s">
        <v>189</v>
      </c>
      <c r="AU741" s="156" t="s">
        <v>81</v>
      </c>
      <c r="AV741" s="13" t="s">
        <v>81</v>
      </c>
      <c r="AW741" s="13" t="s">
        <v>33</v>
      </c>
      <c r="AX741" s="13" t="s">
        <v>72</v>
      </c>
      <c r="AY741" s="156" t="s">
        <v>124</v>
      </c>
    </row>
    <row r="742" spans="2:51" s="13" customFormat="1" ht="11.25">
      <c r="B742" s="155"/>
      <c r="D742" s="149" t="s">
        <v>189</v>
      </c>
      <c r="E742" s="156" t="s">
        <v>19</v>
      </c>
      <c r="F742" s="157" t="s">
        <v>740</v>
      </c>
      <c r="H742" s="158">
        <v>1.708</v>
      </c>
      <c r="I742" s="159"/>
      <c r="L742" s="155"/>
      <c r="M742" s="160"/>
      <c r="T742" s="161"/>
      <c r="AT742" s="156" t="s">
        <v>189</v>
      </c>
      <c r="AU742" s="156" t="s">
        <v>81</v>
      </c>
      <c r="AV742" s="13" t="s">
        <v>81</v>
      </c>
      <c r="AW742" s="13" t="s">
        <v>33</v>
      </c>
      <c r="AX742" s="13" t="s">
        <v>72</v>
      </c>
      <c r="AY742" s="156" t="s">
        <v>124</v>
      </c>
    </row>
    <row r="743" spans="2:51" s="13" customFormat="1" ht="11.25">
      <c r="B743" s="155"/>
      <c r="D743" s="149" t="s">
        <v>189</v>
      </c>
      <c r="E743" s="156" t="s">
        <v>19</v>
      </c>
      <c r="F743" s="157" t="s">
        <v>741</v>
      </c>
      <c r="H743" s="158">
        <v>10.8</v>
      </c>
      <c r="I743" s="159"/>
      <c r="L743" s="155"/>
      <c r="M743" s="160"/>
      <c r="T743" s="161"/>
      <c r="AT743" s="156" t="s">
        <v>189</v>
      </c>
      <c r="AU743" s="156" t="s">
        <v>81</v>
      </c>
      <c r="AV743" s="13" t="s">
        <v>81</v>
      </c>
      <c r="AW743" s="13" t="s">
        <v>33</v>
      </c>
      <c r="AX743" s="13" t="s">
        <v>72</v>
      </c>
      <c r="AY743" s="156" t="s">
        <v>124</v>
      </c>
    </row>
    <row r="744" spans="2:51" s="13" customFormat="1" ht="11.25">
      <c r="B744" s="155"/>
      <c r="D744" s="149" t="s">
        <v>189</v>
      </c>
      <c r="E744" s="156" t="s">
        <v>19</v>
      </c>
      <c r="F744" s="157" t="s">
        <v>742</v>
      </c>
      <c r="H744" s="158">
        <v>9.1999999999999993</v>
      </c>
      <c r="I744" s="159"/>
      <c r="L744" s="155"/>
      <c r="M744" s="160"/>
      <c r="T744" s="161"/>
      <c r="AT744" s="156" t="s">
        <v>189</v>
      </c>
      <c r="AU744" s="156" t="s">
        <v>81</v>
      </c>
      <c r="AV744" s="13" t="s">
        <v>81</v>
      </c>
      <c r="AW744" s="13" t="s">
        <v>33</v>
      </c>
      <c r="AX744" s="13" t="s">
        <v>72</v>
      </c>
      <c r="AY744" s="156" t="s">
        <v>124</v>
      </c>
    </row>
    <row r="745" spans="2:51" s="13" customFormat="1" ht="11.25">
      <c r="B745" s="155"/>
      <c r="D745" s="149" t="s">
        <v>189</v>
      </c>
      <c r="E745" s="156" t="s">
        <v>19</v>
      </c>
      <c r="F745" s="157" t="s">
        <v>743</v>
      </c>
      <c r="H745" s="158">
        <v>5.5129999999999999</v>
      </c>
      <c r="I745" s="159"/>
      <c r="L745" s="155"/>
      <c r="M745" s="160"/>
      <c r="T745" s="161"/>
      <c r="AT745" s="156" t="s">
        <v>189</v>
      </c>
      <c r="AU745" s="156" t="s">
        <v>81</v>
      </c>
      <c r="AV745" s="13" t="s">
        <v>81</v>
      </c>
      <c r="AW745" s="13" t="s">
        <v>33</v>
      </c>
      <c r="AX745" s="13" t="s">
        <v>72</v>
      </c>
      <c r="AY745" s="156" t="s">
        <v>124</v>
      </c>
    </row>
    <row r="746" spans="2:51" s="13" customFormat="1" ht="11.25">
      <c r="B746" s="155"/>
      <c r="D746" s="149" t="s">
        <v>189</v>
      </c>
      <c r="E746" s="156" t="s">
        <v>19</v>
      </c>
      <c r="F746" s="157" t="s">
        <v>744</v>
      </c>
      <c r="H746" s="158">
        <v>26.6</v>
      </c>
      <c r="I746" s="159"/>
      <c r="L746" s="155"/>
      <c r="M746" s="160"/>
      <c r="T746" s="161"/>
      <c r="AT746" s="156" t="s">
        <v>189</v>
      </c>
      <c r="AU746" s="156" t="s">
        <v>81</v>
      </c>
      <c r="AV746" s="13" t="s">
        <v>81</v>
      </c>
      <c r="AW746" s="13" t="s">
        <v>33</v>
      </c>
      <c r="AX746" s="13" t="s">
        <v>72</v>
      </c>
      <c r="AY746" s="156" t="s">
        <v>124</v>
      </c>
    </row>
    <row r="747" spans="2:51" s="13" customFormat="1" ht="11.25">
      <c r="B747" s="155"/>
      <c r="D747" s="149" t="s">
        <v>189</v>
      </c>
      <c r="E747" s="156" t="s">
        <v>19</v>
      </c>
      <c r="F747" s="157" t="s">
        <v>745</v>
      </c>
      <c r="H747" s="158">
        <v>11.025</v>
      </c>
      <c r="I747" s="159"/>
      <c r="L747" s="155"/>
      <c r="M747" s="160"/>
      <c r="T747" s="161"/>
      <c r="AT747" s="156" t="s">
        <v>189</v>
      </c>
      <c r="AU747" s="156" t="s">
        <v>81</v>
      </c>
      <c r="AV747" s="13" t="s">
        <v>81</v>
      </c>
      <c r="AW747" s="13" t="s">
        <v>33</v>
      </c>
      <c r="AX747" s="13" t="s">
        <v>72</v>
      </c>
      <c r="AY747" s="156" t="s">
        <v>124</v>
      </c>
    </row>
    <row r="748" spans="2:51" s="13" customFormat="1" ht="11.25">
      <c r="B748" s="155"/>
      <c r="D748" s="149" t="s">
        <v>189</v>
      </c>
      <c r="E748" s="156" t="s">
        <v>19</v>
      </c>
      <c r="F748" s="157" t="s">
        <v>746</v>
      </c>
      <c r="H748" s="158">
        <v>27.3</v>
      </c>
      <c r="I748" s="159"/>
      <c r="L748" s="155"/>
      <c r="M748" s="160"/>
      <c r="T748" s="161"/>
      <c r="AT748" s="156" t="s">
        <v>189</v>
      </c>
      <c r="AU748" s="156" t="s">
        <v>81</v>
      </c>
      <c r="AV748" s="13" t="s">
        <v>81</v>
      </c>
      <c r="AW748" s="13" t="s">
        <v>33</v>
      </c>
      <c r="AX748" s="13" t="s">
        <v>72</v>
      </c>
      <c r="AY748" s="156" t="s">
        <v>124</v>
      </c>
    </row>
    <row r="749" spans="2:51" s="13" customFormat="1" ht="11.25">
      <c r="B749" s="155"/>
      <c r="D749" s="149" t="s">
        <v>189</v>
      </c>
      <c r="E749" s="156" t="s">
        <v>19</v>
      </c>
      <c r="F749" s="157" t="s">
        <v>423</v>
      </c>
      <c r="H749" s="158">
        <v>0.2</v>
      </c>
      <c r="I749" s="159"/>
      <c r="L749" s="155"/>
      <c r="M749" s="160"/>
      <c r="T749" s="161"/>
      <c r="AT749" s="156" t="s">
        <v>189</v>
      </c>
      <c r="AU749" s="156" t="s">
        <v>81</v>
      </c>
      <c r="AV749" s="13" t="s">
        <v>81</v>
      </c>
      <c r="AW749" s="13" t="s">
        <v>33</v>
      </c>
      <c r="AX749" s="13" t="s">
        <v>72</v>
      </c>
      <c r="AY749" s="156" t="s">
        <v>124</v>
      </c>
    </row>
    <row r="750" spans="2:51" s="13" customFormat="1" ht="11.25">
      <c r="B750" s="155"/>
      <c r="D750" s="149" t="s">
        <v>189</v>
      </c>
      <c r="E750" s="156" t="s">
        <v>19</v>
      </c>
      <c r="F750" s="157" t="s">
        <v>1002</v>
      </c>
      <c r="H750" s="158">
        <v>0.435</v>
      </c>
      <c r="I750" s="159"/>
      <c r="L750" s="155"/>
      <c r="M750" s="160"/>
      <c r="T750" s="161"/>
      <c r="AT750" s="156" t="s">
        <v>189</v>
      </c>
      <c r="AU750" s="156" t="s">
        <v>81</v>
      </c>
      <c r="AV750" s="13" t="s">
        <v>81</v>
      </c>
      <c r="AW750" s="13" t="s">
        <v>33</v>
      </c>
      <c r="AX750" s="13" t="s">
        <v>72</v>
      </c>
      <c r="AY750" s="156" t="s">
        <v>124</v>
      </c>
    </row>
    <row r="751" spans="2:51" s="13" customFormat="1" ht="11.25">
      <c r="B751" s="155"/>
      <c r="D751" s="149" t="s">
        <v>189</v>
      </c>
      <c r="E751" s="156" t="s">
        <v>19</v>
      </c>
      <c r="F751" s="157" t="s">
        <v>1003</v>
      </c>
      <c r="H751" s="158">
        <v>0.96</v>
      </c>
      <c r="I751" s="159"/>
      <c r="L751" s="155"/>
      <c r="M751" s="160"/>
      <c r="T751" s="161"/>
      <c r="AT751" s="156" t="s">
        <v>189</v>
      </c>
      <c r="AU751" s="156" t="s">
        <v>81</v>
      </c>
      <c r="AV751" s="13" t="s">
        <v>81</v>
      </c>
      <c r="AW751" s="13" t="s">
        <v>33</v>
      </c>
      <c r="AX751" s="13" t="s">
        <v>72</v>
      </c>
      <c r="AY751" s="156" t="s">
        <v>124</v>
      </c>
    </row>
    <row r="752" spans="2:51" s="13" customFormat="1" ht="11.25">
      <c r="B752" s="155"/>
      <c r="D752" s="149" t="s">
        <v>189</v>
      </c>
      <c r="E752" s="156" t="s">
        <v>19</v>
      </c>
      <c r="F752" s="157" t="s">
        <v>421</v>
      </c>
      <c r="H752" s="158">
        <v>0.28499999999999998</v>
      </c>
      <c r="I752" s="159"/>
      <c r="L752" s="155"/>
      <c r="M752" s="160"/>
      <c r="T752" s="161"/>
      <c r="AT752" s="156" t="s">
        <v>189</v>
      </c>
      <c r="AU752" s="156" t="s">
        <v>81</v>
      </c>
      <c r="AV752" s="13" t="s">
        <v>81</v>
      </c>
      <c r="AW752" s="13" t="s">
        <v>33</v>
      </c>
      <c r="AX752" s="13" t="s">
        <v>72</v>
      </c>
      <c r="AY752" s="156" t="s">
        <v>124</v>
      </c>
    </row>
    <row r="753" spans="2:65" s="13" customFormat="1" ht="11.25">
      <c r="B753" s="155"/>
      <c r="D753" s="149" t="s">
        <v>189</v>
      </c>
      <c r="E753" s="156" t="s">
        <v>19</v>
      </c>
      <c r="F753" s="157" t="s">
        <v>1004</v>
      </c>
      <c r="H753" s="158">
        <v>0.67500000000000004</v>
      </c>
      <c r="I753" s="159"/>
      <c r="L753" s="155"/>
      <c r="M753" s="160"/>
      <c r="T753" s="161"/>
      <c r="AT753" s="156" t="s">
        <v>189</v>
      </c>
      <c r="AU753" s="156" t="s">
        <v>81</v>
      </c>
      <c r="AV753" s="13" t="s">
        <v>81</v>
      </c>
      <c r="AW753" s="13" t="s">
        <v>33</v>
      </c>
      <c r="AX753" s="13" t="s">
        <v>72</v>
      </c>
      <c r="AY753" s="156" t="s">
        <v>124</v>
      </c>
    </row>
    <row r="754" spans="2:65" s="13" customFormat="1" ht="11.25">
      <c r="B754" s="155"/>
      <c r="D754" s="149" t="s">
        <v>189</v>
      </c>
      <c r="E754" s="156" t="s">
        <v>19</v>
      </c>
      <c r="F754" s="157" t="s">
        <v>439</v>
      </c>
      <c r="H754" s="158">
        <v>0.18</v>
      </c>
      <c r="I754" s="159"/>
      <c r="L754" s="155"/>
      <c r="M754" s="160"/>
      <c r="T754" s="161"/>
      <c r="AT754" s="156" t="s">
        <v>189</v>
      </c>
      <c r="AU754" s="156" t="s">
        <v>81</v>
      </c>
      <c r="AV754" s="13" t="s">
        <v>81</v>
      </c>
      <c r="AW754" s="13" t="s">
        <v>33</v>
      </c>
      <c r="AX754" s="13" t="s">
        <v>72</v>
      </c>
      <c r="AY754" s="156" t="s">
        <v>124</v>
      </c>
    </row>
    <row r="755" spans="2:65" s="13" customFormat="1" ht="11.25">
      <c r="B755" s="155"/>
      <c r="D755" s="149" t="s">
        <v>189</v>
      </c>
      <c r="E755" s="156" t="s">
        <v>19</v>
      </c>
      <c r="F755" s="157" t="s">
        <v>1005</v>
      </c>
      <c r="H755" s="158">
        <v>0.1</v>
      </c>
      <c r="I755" s="159"/>
      <c r="L755" s="155"/>
      <c r="M755" s="160"/>
      <c r="T755" s="161"/>
      <c r="AT755" s="156" t="s">
        <v>189</v>
      </c>
      <c r="AU755" s="156" t="s">
        <v>81</v>
      </c>
      <c r="AV755" s="13" t="s">
        <v>81</v>
      </c>
      <c r="AW755" s="13" t="s">
        <v>33</v>
      </c>
      <c r="AX755" s="13" t="s">
        <v>72</v>
      </c>
      <c r="AY755" s="156" t="s">
        <v>124</v>
      </c>
    </row>
    <row r="756" spans="2:65" s="13" customFormat="1" ht="11.25">
      <c r="B756" s="155"/>
      <c r="D756" s="149" t="s">
        <v>189</v>
      </c>
      <c r="E756" s="156" t="s">
        <v>19</v>
      </c>
      <c r="F756" s="157" t="s">
        <v>447</v>
      </c>
      <c r="H756" s="158">
        <v>0.42</v>
      </c>
      <c r="I756" s="159"/>
      <c r="L756" s="155"/>
      <c r="M756" s="160"/>
      <c r="T756" s="161"/>
      <c r="AT756" s="156" t="s">
        <v>189</v>
      </c>
      <c r="AU756" s="156" t="s">
        <v>81</v>
      </c>
      <c r="AV756" s="13" t="s">
        <v>81</v>
      </c>
      <c r="AW756" s="13" t="s">
        <v>33</v>
      </c>
      <c r="AX756" s="13" t="s">
        <v>72</v>
      </c>
      <c r="AY756" s="156" t="s">
        <v>124</v>
      </c>
    </row>
    <row r="757" spans="2:65" s="13" customFormat="1" ht="11.25">
      <c r="B757" s="155"/>
      <c r="D757" s="149" t="s">
        <v>189</v>
      </c>
      <c r="E757" s="156" t="s">
        <v>19</v>
      </c>
      <c r="F757" s="157" t="s">
        <v>439</v>
      </c>
      <c r="H757" s="158">
        <v>0.18</v>
      </c>
      <c r="I757" s="159"/>
      <c r="L757" s="155"/>
      <c r="M757" s="160"/>
      <c r="T757" s="161"/>
      <c r="AT757" s="156" t="s">
        <v>189</v>
      </c>
      <c r="AU757" s="156" t="s">
        <v>81</v>
      </c>
      <c r="AV757" s="13" t="s">
        <v>81</v>
      </c>
      <c r="AW757" s="13" t="s">
        <v>33</v>
      </c>
      <c r="AX757" s="13" t="s">
        <v>72</v>
      </c>
      <c r="AY757" s="156" t="s">
        <v>124</v>
      </c>
    </row>
    <row r="758" spans="2:65" s="13" customFormat="1" ht="11.25">
      <c r="B758" s="155"/>
      <c r="D758" s="149" t="s">
        <v>189</v>
      </c>
      <c r="E758" s="156" t="s">
        <v>19</v>
      </c>
      <c r="F758" s="157" t="s">
        <v>1006</v>
      </c>
      <c r="H758" s="158">
        <v>0.13500000000000001</v>
      </c>
      <c r="I758" s="159"/>
      <c r="L758" s="155"/>
      <c r="M758" s="160"/>
      <c r="T758" s="161"/>
      <c r="AT758" s="156" t="s">
        <v>189</v>
      </c>
      <c r="AU758" s="156" t="s">
        <v>81</v>
      </c>
      <c r="AV758" s="13" t="s">
        <v>81</v>
      </c>
      <c r="AW758" s="13" t="s">
        <v>33</v>
      </c>
      <c r="AX758" s="13" t="s">
        <v>72</v>
      </c>
      <c r="AY758" s="156" t="s">
        <v>124</v>
      </c>
    </row>
    <row r="759" spans="2:65" s="13" customFormat="1" ht="11.25">
      <c r="B759" s="155"/>
      <c r="D759" s="149" t="s">
        <v>189</v>
      </c>
      <c r="E759" s="156" t="s">
        <v>19</v>
      </c>
      <c r="F759" s="157" t="s">
        <v>424</v>
      </c>
      <c r="H759" s="158">
        <v>0.15</v>
      </c>
      <c r="I759" s="159"/>
      <c r="L759" s="155"/>
      <c r="M759" s="160"/>
      <c r="T759" s="161"/>
      <c r="AT759" s="156" t="s">
        <v>189</v>
      </c>
      <c r="AU759" s="156" t="s">
        <v>81</v>
      </c>
      <c r="AV759" s="13" t="s">
        <v>81</v>
      </c>
      <c r="AW759" s="13" t="s">
        <v>33</v>
      </c>
      <c r="AX759" s="13" t="s">
        <v>72</v>
      </c>
      <c r="AY759" s="156" t="s">
        <v>124</v>
      </c>
    </row>
    <row r="760" spans="2:65" s="13" customFormat="1" ht="11.25">
      <c r="B760" s="155"/>
      <c r="D760" s="149" t="s">
        <v>189</v>
      </c>
      <c r="E760" s="156" t="s">
        <v>19</v>
      </c>
      <c r="F760" s="157" t="s">
        <v>1007</v>
      </c>
      <c r="H760" s="158">
        <v>1.44</v>
      </c>
      <c r="I760" s="159"/>
      <c r="L760" s="155"/>
      <c r="M760" s="160"/>
      <c r="T760" s="161"/>
      <c r="AT760" s="156" t="s">
        <v>189</v>
      </c>
      <c r="AU760" s="156" t="s">
        <v>81</v>
      </c>
      <c r="AV760" s="13" t="s">
        <v>81</v>
      </c>
      <c r="AW760" s="13" t="s">
        <v>33</v>
      </c>
      <c r="AX760" s="13" t="s">
        <v>72</v>
      </c>
      <c r="AY760" s="156" t="s">
        <v>124</v>
      </c>
    </row>
    <row r="761" spans="2:65" s="13" customFormat="1" ht="11.25">
      <c r="B761" s="155"/>
      <c r="D761" s="149" t="s">
        <v>189</v>
      </c>
      <c r="E761" s="156" t="s">
        <v>19</v>
      </c>
      <c r="F761" s="157" t="s">
        <v>1008</v>
      </c>
      <c r="H761" s="158">
        <v>0.65600000000000003</v>
      </c>
      <c r="I761" s="159"/>
      <c r="L761" s="155"/>
      <c r="M761" s="160"/>
      <c r="T761" s="161"/>
      <c r="AT761" s="156" t="s">
        <v>189</v>
      </c>
      <c r="AU761" s="156" t="s">
        <v>81</v>
      </c>
      <c r="AV761" s="13" t="s">
        <v>81</v>
      </c>
      <c r="AW761" s="13" t="s">
        <v>33</v>
      </c>
      <c r="AX761" s="13" t="s">
        <v>72</v>
      </c>
      <c r="AY761" s="156" t="s">
        <v>124</v>
      </c>
    </row>
    <row r="762" spans="2:65" s="13" customFormat="1" ht="11.25">
      <c r="B762" s="155"/>
      <c r="D762" s="149" t="s">
        <v>189</v>
      </c>
      <c r="E762" s="156" t="s">
        <v>19</v>
      </c>
      <c r="F762" s="157" t="s">
        <v>1009</v>
      </c>
      <c r="H762" s="158">
        <v>0.128</v>
      </c>
      <c r="I762" s="159"/>
      <c r="L762" s="155"/>
      <c r="M762" s="160"/>
      <c r="T762" s="161"/>
      <c r="AT762" s="156" t="s">
        <v>189</v>
      </c>
      <c r="AU762" s="156" t="s">
        <v>81</v>
      </c>
      <c r="AV762" s="13" t="s">
        <v>81</v>
      </c>
      <c r="AW762" s="13" t="s">
        <v>33</v>
      </c>
      <c r="AX762" s="13" t="s">
        <v>72</v>
      </c>
      <c r="AY762" s="156" t="s">
        <v>124</v>
      </c>
    </row>
    <row r="763" spans="2:65" s="13" customFormat="1" ht="11.25">
      <c r="B763" s="155"/>
      <c r="D763" s="149" t="s">
        <v>189</v>
      </c>
      <c r="E763" s="156" t="s">
        <v>19</v>
      </c>
      <c r="F763" s="157" t="s">
        <v>1010</v>
      </c>
      <c r="H763" s="158">
        <v>0.4</v>
      </c>
      <c r="I763" s="159"/>
      <c r="L763" s="155"/>
      <c r="M763" s="160"/>
      <c r="T763" s="161"/>
      <c r="AT763" s="156" t="s">
        <v>189</v>
      </c>
      <c r="AU763" s="156" t="s">
        <v>81</v>
      </c>
      <c r="AV763" s="13" t="s">
        <v>81</v>
      </c>
      <c r="AW763" s="13" t="s">
        <v>33</v>
      </c>
      <c r="AX763" s="13" t="s">
        <v>72</v>
      </c>
      <c r="AY763" s="156" t="s">
        <v>124</v>
      </c>
    </row>
    <row r="764" spans="2:65" s="13" customFormat="1" ht="11.25">
      <c r="B764" s="155"/>
      <c r="D764" s="149" t="s">
        <v>189</v>
      </c>
      <c r="E764" s="156" t="s">
        <v>19</v>
      </c>
      <c r="F764" s="157" t="s">
        <v>1011</v>
      </c>
      <c r="H764" s="158">
        <v>0.25</v>
      </c>
      <c r="I764" s="159"/>
      <c r="L764" s="155"/>
      <c r="M764" s="160"/>
      <c r="T764" s="161"/>
      <c r="AT764" s="156" t="s">
        <v>189</v>
      </c>
      <c r="AU764" s="156" t="s">
        <v>81</v>
      </c>
      <c r="AV764" s="13" t="s">
        <v>81</v>
      </c>
      <c r="AW764" s="13" t="s">
        <v>33</v>
      </c>
      <c r="AX764" s="13" t="s">
        <v>72</v>
      </c>
      <c r="AY764" s="156" t="s">
        <v>124</v>
      </c>
    </row>
    <row r="765" spans="2:65" s="13" customFormat="1" ht="11.25">
      <c r="B765" s="155"/>
      <c r="D765" s="149" t="s">
        <v>189</v>
      </c>
      <c r="E765" s="156" t="s">
        <v>19</v>
      </c>
      <c r="F765" s="157" t="s">
        <v>1011</v>
      </c>
      <c r="H765" s="158">
        <v>0.25</v>
      </c>
      <c r="I765" s="159"/>
      <c r="L765" s="155"/>
      <c r="M765" s="160"/>
      <c r="T765" s="161"/>
      <c r="AT765" s="156" t="s">
        <v>189</v>
      </c>
      <c r="AU765" s="156" t="s">
        <v>81</v>
      </c>
      <c r="AV765" s="13" t="s">
        <v>81</v>
      </c>
      <c r="AW765" s="13" t="s">
        <v>33</v>
      </c>
      <c r="AX765" s="13" t="s">
        <v>72</v>
      </c>
      <c r="AY765" s="156" t="s">
        <v>124</v>
      </c>
    </row>
    <row r="766" spans="2:65" s="13" customFormat="1" ht="11.25">
      <c r="B766" s="155"/>
      <c r="D766" s="149" t="s">
        <v>189</v>
      </c>
      <c r="E766" s="156" t="s">
        <v>19</v>
      </c>
      <c r="F766" s="157" t="s">
        <v>446</v>
      </c>
      <c r="H766" s="158">
        <v>3.24</v>
      </c>
      <c r="I766" s="159"/>
      <c r="L766" s="155"/>
      <c r="M766" s="160"/>
      <c r="T766" s="161"/>
      <c r="AT766" s="156" t="s">
        <v>189</v>
      </c>
      <c r="AU766" s="156" t="s">
        <v>81</v>
      </c>
      <c r="AV766" s="13" t="s">
        <v>81</v>
      </c>
      <c r="AW766" s="13" t="s">
        <v>33</v>
      </c>
      <c r="AX766" s="13" t="s">
        <v>72</v>
      </c>
      <c r="AY766" s="156" t="s">
        <v>124</v>
      </c>
    </row>
    <row r="767" spans="2:65" s="14" customFormat="1" ht="11.25">
      <c r="B767" s="162"/>
      <c r="D767" s="149" t="s">
        <v>189</v>
      </c>
      <c r="E767" s="163" t="s">
        <v>19</v>
      </c>
      <c r="F767" s="164" t="s">
        <v>203</v>
      </c>
      <c r="H767" s="165">
        <v>222.41200000000001</v>
      </c>
      <c r="I767" s="166"/>
      <c r="L767" s="162"/>
      <c r="M767" s="167"/>
      <c r="T767" s="168"/>
      <c r="AT767" s="163" t="s">
        <v>189</v>
      </c>
      <c r="AU767" s="163" t="s">
        <v>81</v>
      </c>
      <c r="AV767" s="14" t="s">
        <v>148</v>
      </c>
      <c r="AW767" s="14" t="s">
        <v>33</v>
      </c>
      <c r="AX767" s="14" t="s">
        <v>79</v>
      </c>
      <c r="AY767" s="163" t="s">
        <v>124</v>
      </c>
    </row>
    <row r="768" spans="2:65" s="1" customFormat="1" ht="16.5" customHeight="1">
      <c r="B768" s="33"/>
      <c r="C768" s="128" t="s">
        <v>1012</v>
      </c>
      <c r="D768" s="128" t="s">
        <v>127</v>
      </c>
      <c r="E768" s="129" t="s">
        <v>1013</v>
      </c>
      <c r="F768" s="130" t="s">
        <v>1014</v>
      </c>
      <c r="G768" s="131" t="s">
        <v>224</v>
      </c>
      <c r="H768" s="132">
        <v>220.3</v>
      </c>
      <c r="I768" s="133"/>
      <c r="J768" s="134">
        <f>ROUND(I768*H768,2)</f>
        <v>0</v>
      </c>
      <c r="K768" s="130" t="s">
        <v>131</v>
      </c>
      <c r="L768" s="33"/>
      <c r="M768" s="135" t="s">
        <v>19</v>
      </c>
      <c r="N768" s="136" t="s">
        <v>43</v>
      </c>
      <c r="P768" s="137">
        <f>O768*H768</f>
        <v>0</v>
      </c>
      <c r="Q768" s="137">
        <v>0</v>
      </c>
      <c r="R768" s="137">
        <f>Q768*H768</f>
        <v>0</v>
      </c>
      <c r="S768" s="137">
        <v>2.9999999999999997E-4</v>
      </c>
      <c r="T768" s="138">
        <f>S768*H768</f>
        <v>6.6089999999999996E-2</v>
      </c>
      <c r="AR768" s="139" t="s">
        <v>292</v>
      </c>
      <c r="AT768" s="139" t="s">
        <v>127</v>
      </c>
      <c r="AU768" s="139" t="s">
        <v>81</v>
      </c>
      <c r="AY768" s="18" t="s">
        <v>124</v>
      </c>
      <c r="BE768" s="140">
        <f>IF(N768="základní",J768,0)</f>
        <v>0</v>
      </c>
      <c r="BF768" s="140">
        <f>IF(N768="snížená",J768,0)</f>
        <v>0</v>
      </c>
      <c r="BG768" s="140">
        <f>IF(N768="zákl. přenesená",J768,0)</f>
        <v>0</v>
      </c>
      <c r="BH768" s="140">
        <f>IF(N768="sníž. přenesená",J768,0)</f>
        <v>0</v>
      </c>
      <c r="BI768" s="140">
        <f>IF(N768="nulová",J768,0)</f>
        <v>0</v>
      </c>
      <c r="BJ768" s="18" t="s">
        <v>79</v>
      </c>
      <c r="BK768" s="140">
        <f>ROUND(I768*H768,2)</f>
        <v>0</v>
      </c>
      <c r="BL768" s="18" t="s">
        <v>292</v>
      </c>
      <c r="BM768" s="139" t="s">
        <v>1015</v>
      </c>
    </row>
    <row r="769" spans="2:65" s="1" customFormat="1" ht="11.25">
      <c r="B769" s="33"/>
      <c r="D769" s="141" t="s">
        <v>134</v>
      </c>
      <c r="F769" s="142" t="s">
        <v>1016</v>
      </c>
      <c r="I769" s="143"/>
      <c r="L769" s="33"/>
      <c r="M769" s="144"/>
      <c r="T769" s="54"/>
      <c r="AT769" s="18" t="s">
        <v>134</v>
      </c>
      <c r="AU769" s="18" t="s">
        <v>81</v>
      </c>
    </row>
    <row r="770" spans="2:65" s="13" customFormat="1" ht="22.5">
      <c r="B770" s="155"/>
      <c r="D770" s="149" t="s">
        <v>189</v>
      </c>
      <c r="E770" s="156" t="s">
        <v>19</v>
      </c>
      <c r="F770" s="157" t="s">
        <v>1017</v>
      </c>
      <c r="H770" s="158">
        <v>69.92</v>
      </c>
      <c r="I770" s="159"/>
      <c r="L770" s="155"/>
      <c r="M770" s="160"/>
      <c r="T770" s="161"/>
      <c r="AT770" s="156" t="s">
        <v>189</v>
      </c>
      <c r="AU770" s="156" t="s">
        <v>81</v>
      </c>
      <c r="AV770" s="13" t="s">
        <v>81</v>
      </c>
      <c r="AW770" s="13" t="s">
        <v>33</v>
      </c>
      <c r="AX770" s="13" t="s">
        <v>72</v>
      </c>
      <c r="AY770" s="156" t="s">
        <v>124</v>
      </c>
    </row>
    <row r="771" spans="2:65" s="13" customFormat="1" ht="22.5">
      <c r="B771" s="155"/>
      <c r="D771" s="149" t="s">
        <v>189</v>
      </c>
      <c r="E771" s="156" t="s">
        <v>19</v>
      </c>
      <c r="F771" s="157" t="s">
        <v>1018</v>
      </c>
      <c r="H771" s="158">
        <v>20.170000000000002</v>
      </c>
      <c r="I771" s="159"/>
      <c r="L771" s="155"/>
      <c r="M771" s="160"/>
      <c r="T771" s="161"/>
      <c r="AT771" s="156" t="s">
        <v>189</v>
      </c>
      <c r="AU771" s="156" t="s">
        <v>81</v>
      </c>
      <c r="AV771" s="13" t="s">
        <v>81</v>
      </c>
      <c r="AW771" s="13" t="s">
        <v>33</v>
      </c>
      <c r="AX771" s="13" t="s">
        <v>72</v>
      </c>
      <c r="AY771" s="156" t="s">
        <v>124</v>
      </c>
    </row>
    <row r="772" spans="2:65" s="13" customFormat="1" ht="22.5">
      <c r="B772" s="155"/>
      <c r="D772" s="149" t="s">
        <v>189</v>
      </c>
      <c r="E772" s="156" t="s">
        <v>19</v>
      </c>
      <c r="F772" s="157" t="s">
        <v>1019</v>
      </c>
      <c r="H772" s="158">
        <v>41.91</v>
      </c>
      <c r="I772" s="159"/>
      <c r="L772" s="155"/>
      <c r="M772" s="160"/>
      <c r="T772" s="161"/>
      <c r="AT772" s="156" t="s">
        <v>189</v>
      </c>
      <c r="AU772" s="156" t="s">
        <v>81</v>
      </c>
      <c r="AV772" s="13" t="s">
        <v>81</v>
      </c>
      <c r="AW772" s="13" t="s">
        <v>33</v>
      </c>
      <c r="AX772" s="13" t="s">
        <v>72</v>
      </c>
      <c r="AY772" s="156" t="s">
        <v>124</v>
      </c>
    </row>
    <row r="773" spans="2:65" s="13" customFormat="1" ht="22.5">
      <c r="B773" s="155"/>
      <c r="D773" s="149" t="s">
        <v>189</v>
      </c>
      <c r="E773" s="156" t="s">
        <v>19</v>
      </c>
      <c r="F773" s="157" t="s">
        <v>1020</v>
      </c>
      <c r="H773" s="158">
        <v>88.3</v>
      </c>
      <c r="I773" s="159"/>
      <c r="L773" s="155"/>
      <c r="M773" s="160"/>
      <c r="T773" s="161"/>
      <c r="AT773" s="156" t="s">
        <v>189</v>
      </c>
      <c r="AU773" s="156" t="s">
        <v>81</v>
      </c>
      <c r="AV773" s="13" t="s">
        <v>81</v>
      </c>
      <c r="AW773" s="13" t="s">
        <v>33</v>
      </c>
      <c r="AX773" s="13" t="s">
        <v>72</v>
      </c>
      <c r="AY773" s="156" t="s">
        <v>124</v>
      </c>
    </row>
    <row r="774" spans="2:65" s="14" customFormat="1" ht="11.25">
      <c r="B774" s="162"/>
      <c r="D774" s="149" t="s">
        <v>189</v>
      </c>
      <c r="E774" s="163" t="s">
        <v>19</v>
      </c>
      <c r="F774" s="164" t="s">
        <v>203</v>
      </c>
      <c r="H774" s="165">
        <v>220.3</v>
      </c>
      <c r="I774" s="166"/>
      <c r="L774" s="162"/>
      <c r="M774" s="167"/>
      <c r="T774" s="168"/>
      <c r="AT774" s="163" t="s">
        <v>189</v>
      </c>
      <c r="AU774" s="163" t="s">
        <v>81</v>
      </c>
      <c r="AV774" s="14" t="s">
        <v>148</v>
      </c>
      <c r="AW774" s="14" t="s">
        <v>33</v>
      </c>
      <c r="AX774" s="14" t="s">
        <v>79</v>
      </c>
      <c r="AY774" s="163" t="s">
        <v>124</v>
      </c>
    </row>
    <row r="775" spans="2:65" s="11" customFormat="1" ht="22.9" customHeight="1">
      <c r="B775" s="116"/>
      <c r="D775" s="117" t="s">
        <v>71</v>
      </c>
      <c r="E775" s="126" t="s">
        <v>1021</v>
      </c>
      <c r="F775" s="126" t="s">
        <v>1022</v>
      </c>
      <c r="I775" s="119"/>
      <c r="J775" s="127">
        <f>BK775</f>
        <v>0</v>
      </c>
      <c r="L775" s="116"/>
      <c r="M775" s="121"/>
      <c r="P775" s="122">
        <f>SUM(P776:P810)</f>
        <v>0</v>
      </c>
      <c r="R775" s="122">
        <f>SUM(R776:R810)</f>
        <v>1.0041197999999998</v>
      </c>
      <c r="T775" s="123">
        <f>SUM(T776:T810)</f>
        <v>0</v>
      </c>
      <c r="AR775" s="117" t="s">
        <v>81</v>
      </c>
      <c r="AT775" s="124" t="s">
        <v>71</v>
      </c>
      <c r="AU775" s="124" t="s">
        <v>79</v>
      </c>
      <c r="AY775" s="117" t="s">
        <v>124</v>
      </c>
      <c r="BK775" s="125">
        <f>SUM(BK776:BK810)</f>
        <v>0</v>
      </c>
    </row>
    <row r="776" spans="2:65" s="1" customFormat="1" ht="16.5" customHeight="1">
      <c r="B776" s="33"/>
      <c r="C776" s="128" t="s">
        <v>1023</v>
      </c>
      <c r="D776" s="128" t="s">
        <v>127</v>
      </c>
      <c r="E776" s="129" t="s">
        <v>1024</v>
      </c>
      <c r="F776" s="130" t="s">
        <v>1025</v>
      </c>
      <c r="G776" s="131" t="s">
        <v>186</v>
      </c>
      <c r="H776" s="132">
        <v>50.08</v>
      </c>
      <c r="I776" s="133"/>
      <c r="J776" s="134">
        <f>ROUND(I776*H776,2)</f>
        <v>0</v>
      </c>
      <c r="K776" s="130" t="s">
        <v>131</v>
      </c>
      <c r="L776" s="33"/>
      <c r="M776" s="135" t="s">
        <v>19</v>
      </c>
      <c r="N776" s="136" t="s">
        <v>43</v>
      </c>
      <c r="P776" s="137">
        <f>O776*H776</f>
        <v>0</v>
      </c>
      <c r="Q776" s="137">
        <v>2.9999999999999997E-4</v>
      </c>
      <c r="R776" s="137">
        <f>Q776*H776</f>
        <v>1.5023999999999997E-2</v>
      </c>
      <c r="S776" s="137">
        <v>0</v>
      </c>
      <c r="T776" s="138">
        <f>S776*H776</f>
        <v>0</v>
      </c>
      <c r="AR776" s="139" t="s">
        <v>292</v>
      </c>
      <c r="AT776" s="139" t="s">
        <v>127</v>
      </c>
      <c r="AU776" s="139" t="s">
        <v>81</v>
      </c>
      <c r="AY776" s="18" t="s">
        <v>124</v>
      </c>
      <c r="BE776" s="140">
        <f>IF(N776="základní",J776,0)</f>
        <v>0</v>
      </c>
      <c r="BF776" s="140">
        <f>IF(N776="snížená",J776,0)</f>
        <v>0</v>
      </c>
      <c r="BG776" s="140">
        <f>IF(N776="zákl. přenesená",J776,0)</f>
        <v>0</v>
      </c>
      <c r="BH776" s="140">
        <f>IF(N776="sníž. přenesená",J776,0)</f>
        <v>0</v>
      </c>
      <c r="BI776" s="140">
        <f>IF(N776="nulová",J776,0)</f>
        <v>0</v>
      </c>
      <c r="BJ776" s="18" t="s">
        <v>79</v>
      </c>
      <c r="BK776" s="140">
        <f>ROUND(I776*H776,2)</f>
        <v>0</v>
      </c>
      <c r="BL776" s="18" t="s">
        <v>292</v>
      </c>
      <c r="BM776" s="139" t="s">
        <v>1026</v>
      </c>
    </row>
    <row r="777" spans="2:65" s="1" customFormat="1" ht="11.25">
      <c r="B777" s="33"/>
      <c r="D777" s="141" t="s">
        <v>134</v>
      </c>
      <c r="F777" s="142" t="s">
        <v>1027</v>
      </c>
      <c r="I777" s="143"/>
      <c r="L777" s="33"/>
      <c r="M777" s="144"/>
      <c r="T777" s="54"/>
      <c r="AT777" s="18" t="s">
        <v>134</v>
      </c>
      <c r="AU777" s="18" t="s">
        <v>81</v>
      </c>
    </row>
    <row r="778" spans="2:65" s="12" customFormat="1" ht="11.25">
      <c r="B778" s="148"/>
      <c r="D778" s="149" t="s">
        <v>189</v>
      </c>
      <c r="E778" s="150" t="s">
        <v>19</v>
      </c>
      <c r="F778" s="151" t="s">
        <v>578</v>
      </c>
      <c r="H778" s="150" t="s">
        <v>19</v>
      </c>
      <c r="I778" s="152"/>
      <c r="L778" s="148"/>
      <c r="M778" s="153"/>
      <c r="T778" s="154"/>
      <c r="AT778" s="150" t="s">
        <v>189</v>
      </c>
      <c r="AU778" s="150" t="s">
        <v>81</v>
      </c>
      <c r="AV778" s="12" t="s">
        <v>79</v>
      </c>
      <c r="AW778" s="12" t="s">
        <v>33</v>
      </c>
      <c r="AX778" s="12" t="s">
        <v>72</v>
      </c>
      <c r="AY778" s="150" t="s">
        <v>124</v>
      </c>
    </row>
    <row r="779" spans="2:65" s="13" customFormat="1" ht="11.25">
      <c r="B779" s="155"/>
      <c r="D779" s="149" t="s">
        <v>189</v>
      </c>
      <c r="E779" s="156" t="s">
        <v>19</v>
      </c>
      <c r="F779" s="157" t="s">
        <v>279</v>
      </c>
      <c r="H779" s="158">
        <v>5.72</v>
      </c>
      <c r="I779" s="159"/>
      <c r="L779" s="155"/>
      <c r="M779" s="160"/>
      <c r="T779" s="161"/>
      <c r="AT779" s="156" t="s">
        <v>189</v>
      </c>
      <c r="AU779" s="156" t="s">
        <v>81</v>
      </c>
      <c r="AV779" s="13" t="s">
        <v>81</v>
      </c>
      <c r="AW779" s="13" t="s">
        <v>33</v>
      </c>
      <c r="AX779" s="13" t="s">
        <v>72</v>
      </c>
      <c r="AY779" s="156" t="s">
        <v>124</v>
      </c>
    </row>
    <row r="780" spans="2:65" s="12" customFormat="1" ht="11.25">
      <c r="B780" s="148"/>
      <c r="D780" s="149" t="s">
        <v>189</v>
      </c>
      <c r="E780" s="150" t="s">
        <v>19</v>
      </c>
      <c r="F780" s="151" t="s">
        <v>1028</v>
      </c>
      <c r="H780" s="150" t="s">
        <v>19</v>
      </c>
      <c r="I780" s="152"/>
      <c r="L780" s="148"/>
      <c r="M780" s="153"/>
      <c r="T780" s="154"/>
      <c r="AT780" s="150" t="s">
        <v>189</v>
      </c>
      <c r="AU780" s="150" t="s">
        <v>81</v>
      </c>
      <c r="AV780" s="12" t="s">
        <v>79</v>
      </c>
      <c r="AW780" s="12" t="s">
        <v>33</v>
      </c>
      <c r="AX780" s="12" t="s">
        <v>72</v>
      </c>
      <c r="AY780" s="150" t="s">
        <v>124</v>
      </c>
    </row>
    <row r="781" spans="2:65" s="13" customFormat="1" ht="11.25">
      <c r="B781" s="155"/>
      <c r="D781" s="149" t="s">
        <v>189</v>
      </c>
      <c r="E781" s="156" t="s">
        <v>19</v>
      </c>
      <c r="F781" s="157" t="s">
        <v>1029</v>
      </c>
      <c r="H781" s="158">
        <v>38</v>
      </c>
      <c r="I781" s="159"/>
      <c r="L781" s="155"/>
      <c r="M781" s="160"/>
      <c r="T781" s="161"/>
      <c r="AT781" s="156" t="s">
        <v>189</v>
      </c>
      <c r="AU781" s="156" t="s">
        <v>81</v>
      </c>
      <c r="AV781" s="13" t="s">
        <v>81</v>
      </c>
      <c r="AW781" s="13" t="s">
        <v>33</v>
      </c>
      <c r="AX781" s="13" t="s">
        <v>72</v>
      </c>
      <c r="AY781" s="156" t="s">
        <v>124</v>
      </c>
    </row>
    <row r="782" spans="2:65" s="13" customFormat="1" ht="11.25">
      <c r="B782" s="155"/>
      <c r="D782" s="149" t="s">
        <v>189</v>
      </c>
      <c r="E782" s="156" t="s">
        <v>19</v>
      </c>
      <c r="F782" s="157" t="s">
        <v>1030</v>
      </c>
      <c r="H782" s="158">
        <v>-0.39</v>
      </c>
      <c r="I782" s="159"/>
      <c r="L782" s="155"/>
      <c r="M782" s="160"/>
      <c r="T782" s="161"/>
      <c r="AT782" s="156" t="s">
        <v>189</v>
      </c>
      <c r="AU782" s="156" t="s">
        <v>81</v>
      </c>
      <c r="AV782" s="13" t="s">
        <v>81</v>
      </c>
      <c r="AW782" s="13" t="s">
        <v>33</v>
      </c>
      <c r="AX782" s="13" t="s">
        <v>72</v>
      </c>
      <c r="AY782" s="156" t="s">
        <v>124</v>
      </c>
    </row>
    <row r="783" spans="2:65" s="13" customFormat="1" ht="11.25">
      <c r="B783" s="155"/>
      <c r="D783" s="149" t="s">
        <v>189</v>
      </c>
      <c r="E783" s="156" t="s">
        <v>19</v>
      </c>
      <c r="F783" s="157" t="s">
        <v>424</v>
      </c>
      <c r="H783" s="158">
        <v>0.15</v>
      </c>
      <c r="I783" s="159"/>
      <c r="L783" s="155"/>
      <c r="M783" s="160"/>
      <c r="T783" s="161"/>
      <c r="AT783" s="156" t="s">
        <v>189</v>
      </c>
      <c r="AU783" s="156" t="s">
        <v>81</v>
      </c>
      <c r="AV783" s="13" t="s">
        <v>81</v>
      </c>
      <c r="AW783" s="13" t="s">
        <v>33</v>
      </c>
      <c r="AX783" s="13" t="s">
        <v>72</v>
      </c>
      <c r="AY783" s="156" t="s">
        <v>124</v>
      </c>
    </row>
    <row r="784" spans="2:65" s="13" customFormat="1" ht="11.25">
      <c r="B784" s="155"/>
      <c r="D784" s="149" t="s">
        <v>189</v>
      </c>
      <c r="E784" s="156" t="s">
        <v>19</v>
      </c>
      <c r="F784" s="157" t="s">
        <v>1031</v>
      </c>
      <c r="H784" s="158">
        <v>-3.2</v>
      </c>
      <c r="I784" s="159"/>
      <c r="L784" s="155"/>
      <c r="M784" s="160"/>
      <c r="T784" s="161"/>
      <c r="AT784" s="156" t="s">
        <v>189</v>
      </c>
      <c r="AU784" s="156" t="s">
        <v>81</v>
      </c>
      <c r="AV784" s="13" t="s">
        <v>81</v>
      </c>
      <c r="AW784" s="13" t="s">
        <v>33</v>
      </c>
      <c r="AX784" s="13" t="s">
        <v>72</v>
      </c>
      <c r="AY784" s="156" t="s">
        <v>124</v>
      </c>
    </row>
    <row r="785" spans="2:65" s="13" customFormat="1" ht="11.25">
      <c r="B785" s="155"/>
      <c r="D785" s="149" t="s">
        <v>189</v>
      </c>
      <c r="E785" s="156" t="s">
        <v>19</v>
      </c>
      <c r="F785" s="157" t="s">
        <v>345</v>
      </c>
      <c r="H785" s="158">
        <v>-2.4</v>
      </c>
      <c r="I785" s="159"/>
      <c r="L785" s="155"/>
      <c r="M785" s="160"/>
      <c r="T785" s="161"/>
      <c r="AT785" s="156" t="s">
        <v>189</v>
      </c>
      <c r="AU785" s="156" t="s">
        <v>81</v>
      </c>
      <c r="AV785" s="13" t="s">
        <v>81</v>
      </c>
      <c r="AW785" s="13" t="s">
        <v>33</v>
      </c>
      <c r="AX785" s="13" t="s">
        <v>72</v>
      </c>
      <c r="AY785" s="156" t="s">
        <v>124</v>
      </c>
    </row>
    <row r="786" spans="2:65" s="13" customFormat="1" ht="11.25">
      <c r="B786" s="155"/>
      <c r="D786" s="149" t="s">
        <v>189</v>
      </c>
      <c r="E786" s="156" t="s">
        <v>19</v>
      </c>
      <c r="F786" s="157" t="s">
        <v>1032</v>
      </c>
      <c r="H786" s="158">
        <v>0.6</v>
      </c>
      <c r="I786" s="159"/>
      <c r="L786" s="155"/>
      <c r="M786" s="160"/>
      <c r="T786" s="161"/>
      <c r="AT786" s="156" t="s">
        <v>189</v>
      </c>
      <c r="AU786" s="156" t="s">
        <v>81</v>
      </c>
      <c r="AV786" s="13" t="s">
        <v>81</v>
      </c>
      <c r="AW786" s="13" t="s">
        <v>33</v>
      </c>
      <c r="AX786" s="13" t="s">
        <v>72</v>
      </c>
      <c r="AY786" s="156" t="s">
        <v>124</v>
      </c>
    </row>
    <row r="787" spans="2:65" s="13" customFormat="1" ht="11.25">
      <c r="B787" s="155"/>
      <c r="D787" s="149" t="s">
        <v>189</v>
      </c>
      <c r="E787" s="156" t="s">
        <v>19</v>
      </c>
      <c r="F787" s="157" t="s">
        <v>1033</v>
      </c>
      <c r="H787" s="158">
        <v>-2</v>
      </c>
      <c r="I787" s="159"/>
      <c r="L787" s="155"/>
      <c r="M787" s="160"/>
      <c r="T787" s="161"/>
      <c r="AT787" s="156" t="s">
        <v>189</v>
      </c>
      <c r="AU787" s="156" t="s">
        <v>81</v>
      </c>
      <c r="AV787" s="13" t="s">
        <v>81</v>
      </c>
      <c r="AW787" s="13" t="s">
        <v>33</v>
      </c>
      <c r="AX787" s="13" t="s">
        <v>72</v>
      </c>
      <c r="AY787" s="156" t="s">
        <v>124</v>
      </c>
    </row>
    <row r="788" spans="2:65" s="12" customFormat="1" ht="11.25">
      <c r="B788" s="148"/>
      <c r="D788" s="149" t="s">
        <v>189</v>
      </c>
      <c r="E788" s="150" t="s">
        <v>19</v>
      </c>
      <c r="F788" s="151" t="s">
        <v>1034</v>
      </c>
      <c r="H788" s="150" t="s">
        <v>19</v>
      </c>
      <c r="I788" s="152"/>
      <c r="L788" s="148"/>
      <c r="M788" s="153"/>
      <c r="T788" s="154"/>
      <c r="AT788" s="150" t="s">
        <v>189</v>
      </c>
      <c r="AU788" s="150" t="s">
        <v>81</v>
      </c>
      <c r="AV788" s="12" t="s">
        <v>79</v>
      </c>
      <c r="AW788" s="12" t="s">
        <v>33</v>
      </c>
      <c r="AX788" s="12" t="s">
        <v>72</v>
      </c>
      <c r="AY788" s="150" t="s">
        <v>124</v>
      </c>
    </row>
    <row r="789" spans="2:65" s="13" customFormat="1" ht="11.25">
      <c r="B789" s="155"/>
      <c r="D789" s="149" t="s">
        <v>189</v>
      </c>
      <c r="E789" s="156" t="s">
        <v>19</v>
      </c>
      <c r="F789" s="157" t="s">
        <v>1035</v>
      </c>
      <c r="H789" s="158">
        <v>7.2</v>
      </c>
      <c r="I789" s="159"/>
      <c r="L789" s="155"/>
      <c r="M789" s="160"/>
      <c r="T789" s="161"/>
      <c r="AT789" s="156" t="s">
        <v>189</v>
      </c>
      <c r="AU789" s="156" t="s">
        <v>81</v>
      </c>
      <c r="AV789" s="13" t="s">
        <v>81</v>
      </c>
      <c r="AW789" s="13" t="s">
        <v>33</v>
      </c>
      <c r="AX789" s="13" t="s">
        <v>72</v>
      </c>
      <c r="AY789" s="156" t="s">
        <v>124</v>
      </c>
    </row>
    <row r="790" spans="2:65" s="12" customFormat="1" ht="11.25">
      <c r="B790" s="148"/>
      <c r="D790" s="149" t="s">
        <v>189</v>
      </c>
      <c r="E790" s="150" t="s">
        <v>19</v>
      </c>
      <c r="F790" s="151" t="s">
        <v>585</v>
      </c>
      <c r="H790" s="150" t="s">
        <v>19</v>
      </c>
      <c r="I790" s="152"/>
      <c r="L790" s="148"/>
      <c r="M790" s="153"/>
      <c r="T790" s="154"/>
      <c r="AT790" s="150" t="s">
        <v>189</v>
      </c>
      <c r="AU790" s="150" t="s">
        <v>81</v>
      </c>
      <c r="AV790" s="12" t="s">
        <v>79</v>
      </c>
      <c r="AW790" s="12" t="s">
        <v>33</v>
      </c>
      <c r="AX790" s="12" t="s">
        <v>72</v>
      </c>
      <c r="AY790" s="150" t="s">
        <v>124</v>
      </c>
    </row>
    <row r="791" spans="2:65" s="13" customFormat="1" ht="11.25">
      <c r="B791" s="155"/>
      <c r="D791" s="149" t="s">
        <v>189</v>
      </c>
      <c r="E791" s="156" t="s">
        <v>19</v>
      </c>
      <c r="F791" s="157" t="s">
        <v>287</v>
      </c>
      <c r="H791" s="158">
        <v>6.4</v>
      </c>
      <c r="I791" s="159"/>
      <c r="L791" s="155"/>
      <c r="M791" s="160"/>
      <c r="T791" s="161"/>
      <c r="AT791" s="156" t="s">
        <v>189</v>
      </c>
      <c r="AU791" s="156" t="s">
        <v>81</v>
      </c>
      <c r="AV791" s="13" t="s">
        <v>81</v>
      </c>
      <c r="AW791" s="13" t="s">
        <v>33</v>
      </c>
      <c r="AX791" s="13" t="s">
        <v>72</v>
      </c>
      <c r="AY791" s="156" t="s">
        <v>124</v>
      </c>
    </row>
    <row r="792" spans="2:65" s="14" customFormat="1" ht="11.25">
      <c r="B792" s="162"/>
      <c r="D792" s="149" t="s">
        <v>189</v>
      </c>
      <c r="E792" s="163" t="s">
        <v>19</v>
      </c>
      <c r="F792" s="164" t="s">
        <v>203</v>
      </c>
      <c r="H792" s="165">
        <v>50.08</v>
      </c>
      <c r="I792" s="166"/>
      <c r="L792" s="162"/>
      <c r="M792" s="167"/>
      <c r="T792" s="168"/>
      <c r="AT792" s="163" t="s">
        <v>189</v>
      </c>
      <c r="AU792" s="163" t="s">
        <v>81</v>
      </c>
      <c r="AV792" s="14" t="s">
        <v>148</v>
      </c>
      <c r="AW792" s="14" t="s">
        <v>33</v>
      </c>
      <c r="AX792" s="14" t="s">
        <v>79</v>
      </c>
      <c r="AY792" s="163" t="s">
        <v>124</v>
      </c>
    </row>
    <row r="793" spans="2:65" s="1" customFormat="1" ht="24.2" customHeight="1">
      <c r="B793" s="33"/>
      <c r="C793" s="128" t="s">
        <v>1036</v>
      </c>
      <c r="D793" s="128" t="s">
        <v>127</v>
      </c>
      <c r="E793" s="129" t="s">
        <v>1037</v>
      </c>
      <c r="F793" s="130" t="s">
        <v>1038</v>
      </c>
      <c r="G793" s="131" t="s">
        <v>186</v>
      </c>
      <c r="H793" s="132">
        <v>50.08</v>
      </c>
      <c r="I793" s="133"/>
      <c r="J793" s="134">
        <f>ROUND(I793*H793,2)</f>
        <v>0</v>
      </c>
      <c r="K793" s="130" t="s">
        <v>131</v>
      </c>
      <c r="L793" s="33"/>
      <c r="M793" s="135" t="s">
        <v>19</v>
      </c>
      <c r="N793" s="136" t="s">
        <v>43</v>
      </c>
      <c r="P793" s="137">
        <f>O793*H793</f>
        <v>0</v>
      </c>
      <c r="Q793" s="137">
        <v>5.1999999999999998E-3</v>
      </c>
      <c r="R793" s="137">
        <f>Q793*H793</f>
        <v>0.26041599999999998</v>
      </c>
      <c r="S793" s="137">
        <v>0</v>
      </c>
      <c r="T793" s="138">
        <f>S793*H793</f>
        <v>0</v>
      </c>
      <c r="AR793" s="139" t="s">
        <v>292</v>
      </c>
      <c r="AT793" s="139" t="s">
        <v>127</v>
      </c>
      <c r="AU793" s="139" t="s">
        <v>81</v>
      </c>
      <c r="AY793" s="18" t="s">
        <v>124</v>
      </c>
      <c r="BE793" s="140">
        <f>IF(N793="základní",J793,0)</f>
        <v>0</v>
      </c>
      <c r="BF793" s="140">
        <f>IF(N793="snížená",J793,0)</f>
        <v>0</v>
      </c>
      <c r="BG793" s="140">
        <f>IF(N793="zákl. přenesená",J793,0)</f>
        <v>0</v>
      </c>
      <c r="BH793" s="140">
        <f>IF(N793="sníž. přenesená",J793,0)</f>
        <v>0</v>
      </c>
      <c r="BI793" s="140">
        <f>IF(N793="nulová",J793,0)</f>
        <v>0</v>
      </c>
      <c r="BJ793" s="18" t="s">
        <v>79</v>
      </c>
      <c r="BK793" s="140">
        <f>ROUND(I793*H793,2)</f>
        <v>0</v>
      </c>
      <c r="BL793" s="18" t="s">
        <v>292</v>
      </c>
      <c r="BM793" s="139" t="s">
        <v>1039</v>
      </c>
    </row>
    <row r="794" spans="2:65" s="1" customFormat="1" ht="11.25">
      <c r="B794" s="33"/>
      <c r="D794" s="141" t="s">
        <v>134</v>
      </c>
      <c r="F794" s="142" t="s">
        <v>1040</v>
      </c>
      <c r="I794" s="143"/>
      <c r="L794" s="33"/>
      <c r="M794" s="144"/>
      <c r="T794" s="54"/>
      <c r="AT794" s="18" t="s">
        <v>134</v>
      </c>
      <c r="AU794" s="18" t="s">
        <v>81</v>
      </c>
    </row>
    <row r="795" spans="2:65" s="1" customFormat="1" ht="16.5" customHeight="1">
      <c r="B795" s="33"/>
      <c r="C795" s="176" t="s">
        <v>1041</v>
      </c>
      <c r="D795" s="176" t="s">
        <v>382</v>
      </c>
      <c r="E795" s="177" t="s">
        <v>1042</v>
      </c>
      <c r="F795" s="178" t="s">
        <v>1043</v>
      </c>
      <c r="G795" s="179" t="s">
        <v>186</v>
      </c>
      <c r="H795" s="180">
        <v>55.088000000000001</v>
      </c>
      <c r="I795" s="181"/>
      <c r="J795" s="182">
        <f>ROUND(I795*H795,2)</f>
        <v>0</v>
      </c>
      <c r="K795" s="178" t="s">
        <v>131</v>
      </c>
      <c r="L795" s="183"/>
      <c r="M795" s="184" t="s">
        <v>19</v>
      </c>
      <c r="N795" s="185" t="s">
        <v>43</v>
      </c>
      <c r="P795" s="137">
        <f>O795*H795</f>
        <v>0</v>
      </c>
      <c r="Q795" s="137">
        <v>1.26E-2</v>
      </c>
      <c r="R795" s="137">
        <f>Q795*H795</f>
        <v>0.69410879999999997</v>
      </c>
      <c r="S795" s="137">
        <v>0</v>
      </c>
      <c r="T795" s="138">
        <f>S795*H795</f>
        <v>0</v>
      </c>
      <c r="AR795" s="139" t="s">
        <v>456</v>
      </c>
      <c r="AT795" s="139" t="s">
        <v>382</v>
      </c>
      <c r="AU795" s="139" t="s">
        <v>81</v>
      </c>
      <c r="AY795" s="18" t="s">
        <v>124</v>
      </c>
      <c r="BE795" s="140">
        <f>IF(N795="základní",J795,0)</f>
        <v>0</v>
      </c>
      <c r="BF795" s="140">
        <f>IF(N795="snížená",J795,0)</f>
        <v>0</v>
      </c>
      <c r="BG795" s="140">
        <f>IF(N795="zákl. přenesená",J795,0)</f>
        <v>0</v>
      </c>
      <c r="BH795" s="140">
        <f>IF(N795="sníž. přenesená",J795,0)</f>
        <v>0</v>
      </c>
      <c r="BI795" s="140">
        <f>IF(N795="nulová",J795,0)</f>
        <v>0</v>
      </c>
      <c r="BJ795" s="18" t="s">
        <v>79</v>
      </c>
      <c r="BK795" s="140">
        <f>ROUND(I795*H795,2)</f>
        <v>0</v>
      </c>
      <c r="BL795" s="18" t="s">
        <v>292</v>
      </c>
      <c r="BM795" s="139" t="s">
        <v>1044</v>
      </c>
    </row>
    <row r="796" spans="2:65" s="13" customFormat="1" ht="11.25">
      <c r="B796" s="155"/>
      <c r="D796" s="149" t="s">
        <v>189</v>
      </c>
      <c r="F796" s="157" t="s">
        <v>1045</v>
      </c>
      <c r="H796" s="158">
        <v>55.088000000000001</v>
      </c>
      <c r="I796" s="159"/>
      <c r="L796" s="155"/>
      <c r="M796" s="160"/>
      <c r="T796" s="161"/>
      <c r="AT796" s="156" t="s">
        <v>189</v>
      </c>
      <c r="AU796" s="156" t="s">
        <v>81</v>
      </c>
      <c r="AV796" s="13" t="s">
        <v>81</v>
      </c>
      <c r="AW796" s="13" t="s">
        <v>4</v>
      </c>
      <c r="AX796" s="13" t="s">
        <v>79</v>
      </c>
      <c r="AY796" s="156" t="s">
        <v>124</v>
      </c>
    </row>
    <row r="797" spans="2:65" s="1" customFormat="1" ht="16.5" customHeight="1">
      <c r="B797" s="33"/>
      <c r="C797" s="128" t="s">
        <v>1046</v>
      </c>
      <c r="D797" s="128" t="s">
        <v>127</v>
      </c>
      <c r="E797" s="129" t="s">
        <v>1047</v>
      </c>
      <c r="F797" s="130" t="s">
        <v>1048</v>
      </c>
      <c r="G797" s="131" t="s">
        <v>224</v>
      </c>
      <c r="H797" s="132">
        <v>9</v>
      </c>
      <c r="I797" s="133"/>
      <c r="J797" s="134">
        <f>ROUND(I797*H797,2)</f>
        <v>0</v>
      </c>
      <c r="K797" s="130" t="s">
        <v>131</v>
      </c>
      <c r="L797" s="33"/>
      <c r="M797" s="135" t="s">
        <v>19</v>
      </c>
      <c r="N797" s="136" t="s">
        <v>43</v>
      </c>
      <c r="P797" s="137">
        <f>O797*H797</f>
        <v>0</v>
      </c>
      <c r="Q797" s="137">
        <v>5.5000000000000003E-4</v>
      </c>
      <c r="R797" s="137">
        <f>Q797*H797</f>
        <v>4.9500000000000004E-3</v>
      </c>
      <c r="S797" s="137">
        <v>0</v>
      </c>
      <c r="T797" s="138">
        <f>S797*H797</f>
        <v>0</v>
      </c>
      <c r="AR797" s="139" t="s">
        <v>292</v>
      </c>
      <c r="AT797" s="139" t="s">
        <v>127</v>
      </c>
      <c r="AU797" s="139" t="s">
        <v>81</v>
      </c>
      <c r="AY797" s="18" t="s">
        <v>124</v>
      </c>
      <c r="BE797" s="140">
        <f>IF(N797="základní",J797,0)</f>
        <v>0</v>
      </c>
      <c r="BF797" s="140">
        <f>IF(N797="snížená",J797,0)</f>
        <v>0</v>
      </c>
      <c r="BG797" s="140">
        <f>IF(N797="zákl. přenesená",J797,0)</f>
        <v>0</v>
      </c>
      <c r="BH797" s="140">
        <f>IF(N797="sníž. přenesená",J797,0)</f>
        <v>0</v>
      </c>
      <c r="BI797" s="140">
        <f>IF(N797="nulová",J797,0)</f>
        <v>0</v>
      </c>
      <c r="BJ797" s="18" t="s">
        <v>79</v>
      </c>
      <c r="BK797" s="140">
        <f>ROUND(I797*H797,2)</f>
        <v>0</v>
      </c>
      <c r="BL797" s="18" t="s">
        <v>292</v>
      </c>
      <c r="BM797" s="139" t="s">
        <v>1049</v>
      </c>
    </row>
    <row r="798" spans="2:65" s="1" customFormat="1" ht="11.25">
      <c r="B798" s="33"/>
      <c r="D798" s="141" t="s">
        <v>134</v>
      </c>
      <c r="F798" s="142" t="s">
        <v>1050</v>
      </c>
      <c r="I798" s="143"/>
      <c r="L798" s="33"/>
      <c r="M798" s="144"/>
      <c r="T798" s="54"/>
      <c r="AT798" s="18" t="s">
        <v>134</v>
      </c>
      <c r="AU798" s="18" t="s">
        <v>81</v>
      </c>
    </row>
    <row r="799" spans="2:65" s="13" customFormat="1" ht="11.25">
      <c r="B799" s="155"/>
      <c r="D799" s="149" t="s">
        <v>189</v>
      </c>
      <c r="E799" s="156" t="s">
        <v>19</v>
      </c>
      <c r="F799" s="157" t="s">
        <v>1051</v>
      </c>
      <c r="H799" s="158">
        <v>9</v>
      </c>
      <c r="I799" s="159"/>
      <c r="L799" s="155"/>
      <c r="M799" s="160"/>
      <c r="T799" s="161"/>
      <c r="AT799" s="156" t="s">
        <v>189</v>
      </c>
      <c r="AU799" s="156" t="s">
        <v>81</v>
      </c>
      <c r="AV799" s="13" t="s">
        <v>81</v>
      </c>
      <c r="AW799" s="13" t="s">
        <v>33</v>
      </c>
      <c r="AX799" s="13" t="s">
        <v>79</v>
      </c>
      <c r="AY799" s="156" t="s">
        <v>124</v>
      </c>
    </row>
    <row r="800" spans="2:65" s="1" customFormat="1" ht="16.5" customHeight="1">
      <c r="B800" s="33"/>
      <c r="C800" s="128" t="s">
        <v>1052</v>
      </c>
      <c r="D800" s="128" t="s">
        <v>127</v>
      </c>
      <c r="E800" s="129" t="s">
        <v>1053</v>
      </c>
      <c r="F800" s="130" t="s">
        <v>1054</v>
      </c>
      <c r="G800" s="131" t="s">
        <v>224</v>
      </c>
      <c r="H800" s="132">
        <v>55.7</v>
      </c>
      <c r="I800" s="133"/>
      <c r="J800" s="134">
        <f>ROUND(I800*H800,2)</f>
        <v>0</v>
      </c>
      <c r="K800" s="130" t="s">
        <v>131</v>
      </c>
      <c r="L800" s="33"/>
      <c r="M800" s="135" t="s">
        <v>19</v>
      </c>
      <c r="N800" s="136" t="s">
        <v>43</v>
      </c>
      <c r="P800" s="137">
        <f>O800*H800</f>
        <v>0</v>
      </c>
      <c r="Q800" s="137">
        <v>5.0000000000000001E-4</v>
      </c>
      <c r="R800" s="137">
        <f>Q800*H800</f>
        <v>2.7850000000000003E-2</v>
      </c>
      <c r="S800" s="137">
        <v>0</v>
      </c>
      <c r="T800" s="138">
        <f>S800*H800</f>
        <v>0</v>
      </c>
      <c r="AR800" s="139" t="s">
        <v>292</v>
      </c>
      <c r="AT800" s="139" t="s">
        <v>127</v>
      </c>
      <c r="AU800" s="139" t="s">
        <v>81</v>
      </c>
      <c r="AY800" s="18" t="s">
        <v>124</v>
      </c>
      <c r="BE800" s="140">
        <f>IF(N800="základní",J800,0)</f>
        <v>0</v>
      </c>
      <c r="BF800" s="140">
        <f>IF(N800="snížená",J800,0)</f>
        <v>0</v>
      </c>
      <c r="BG800" s="140">
        <f>IF(N800="zákl. přenesená",J800,0)</f>
        <v>0</v>
      </c>
      <c r="BH800" s="140">
        <f>IF(N800="sníž. přenesená",J800,0)</f>
        <v>0</v>
      </c>
      <c r="BI800" s="140">
        <f>IF(N800="nulová",J800,0)</f>
        <v>0</v>
      </c>
      <c r="BJ800" s="18" t="s">
        <v>79</v>
      </c>
      <c r="BK800" s="140">
        <f>ROUND(I800*H800,2)</f>
        <v>0</v>
      </c>
      <c r="BL800" s="18" t="s">
        <v>292</v>
      </c>
      <c r="BM800" s="139" t="s">
        <v>1055</v>
      </c>
    </row>
    <row r="801" spans="2:65" s="1" customFormat="1" ht="11.25">
      <c r="B801" s="33"/>
      <c r="D801" s="141" t="s">
        <v>134</v>
      </c>
      <c r="F801" s="142" t="s">
        <v>1056</v>
      </c>
      <c r="I801" s="143"/>
      <c r="L801" s="33"/>
      <c r="M801" s="144"/>
      <c r="T801" s="54"/>
      <c r="AT801" s="18" t="s">
        <v>134</v>
      </c>
      <c r="AU801" s="18" t="s">
        <v>81</v>
      </c>
    </row>
    <row r="802" spans="2:65" s="13" customFormat="1" ht="22.5">
      <c r="B802" s="155"/>
      <c r="D802" s="149" t="s">
        <v>189</v>
      </c>
      <c r="E802" s="156" t="s">
        <v>19</v>
      </c>
      <c r="F802" s="157" t="s">
        <v>1057</v>
      </c>
      <c r="H802" s="158">
        <v>55.7</v>
      </c>
      <c r="I802" s="159"/>
      <c r="L802" s="155"/>
      <c r="M802" s="160"/>
      <c r="T802" s="161"/>
      <c r="AT802" s="156" t="s">
        <v>189</v>
      </c>
      <c r="AU802" s="156" t="s">
        <v>81</v>
      </c>
      <c r="AV802" s="13" t="s">
        <v>81</v>
      </c>
      <c r="AW802" s="13" t="s">
        <v>33</v>
      </c>
      <c r="AX802" s="13" t="s">
        <v>79</v>
      </c>
      <c r="AY802" s="156" t="s">
        <v>124</v>
      </c>
    </row>
    <row r="803" spans="2:65" s="1" customFormat="1" ht="16.5" customHeight="1">
      <c r="B803" s="33"/>
      <c r="C803" s="128" t="s">
        <v>1058</v>
      </c>
      <c r="D803" s="128" t="s">
        <v>127</v>
      </c>
      <c r="E803" s="129" t="s">
        <v>1059</v>
      </c>
      <c r="F803" s="130" t="s">
        <v>1060</v>
      </c>
      <c r="G803" s="131" t="s">
        <v>224</v>
      </c>
      <c r="H803" s="132">
        <v>29.7</v>
      </c>
      <c r="I803" s="133"/>
      <c r="J803" s="134">
        <f>ROUND(I803*H803,2)</f>
        <v>0</v>
      </c>
      <c r="K803" s="130" t="s">
        <v>131</v>
      </c>
      <c r="L803" s="33"/>
      <c r="M803" s="135" t="s">
        <v>19</v>
      </c>
      <c r="N803" s="136" t="s">
        <v>43</v>
      </c>
      <c r="P803" s="137">
        <f>O803*H803</f>
        <v>0</v>
      </c>
      <c r="Q803" s="137">
        <v>3.0000000000000001E-5</v>
      </c>
      <c r="R803" s="137">
        <f>Q803*H803</f>
        <v>8.9099999999999997E-4</v>
      </c>
      <c r="S803" s="137">
        <v>0</v>
      </c>
      <c r="T803" s="138">
        <f>S803*H803</f>
        <v>0</v>
      </c>
      <c r="AR803" s="139" t="s">
        <v>292</v>
      </c>
      <c r="AT803" s="139" t="s">
        <v>127</v>
      </c>
      <c r="AU803" s="139" t="s">
        <v>81</v>
      </c>
      <c r="AY803" s="18" t="s">
        <v>124</v>
      </c>
      <c r="BE803" s="140">
        <f>IF(N803="základní",J803,0)</f>
        <v>0</v>
      </c>
      <c r="BF803" s="140">
        <f>IF(N803="snížená",J803,0)</f>
        <v>0</v>
      </c>
      <c r="BG803" s="140">
        <f>IF(N803="zákl. přenesená",J803,0)</f>
        <v>0</v>
      </c>
      <c r="BH803" s="140">
        <f>IF(N803="sníž. přenesená",J803,0)</f>
        <v>0</v>
      </c>
      <c r="BI803" s="140">
        <f>IF(N803="nulová",J803,0)</f>
        <v>0</v>
      </c>
      <c r="BJ803" s="18" t="s">
        <v>79</v>
      </c>
      <c r="BK803" s="140">
        <f>ROUND(I803*H803,2)</f>
        <v>0</v>
      </c>
      <c r="BL803" s="18" t="s">
        <v>292</v>
      </c>
      <c r="BM803" s="139" t="s">
        <v>1061</v>
      </c>
    </row>
    <row r="804" spans="2:65" s="1" customFormat="1" ht="11.25">
      <c r="B804" s="33"/>
      <c r="D804" s="141" t="s">
        <v>134</v>
      </c>
      <c r="F804" s="142" t="s">
        <v>1062</v>
      </c>
      <c r="I804" s="143"/>
      <c r="L804" s="33"/>
      <c r="M804" s="144"/>
      <c r="T804" s="54"/>
      <c r="AT804" s="18" t="s">
        <v>134</v>
      </c>
      <c r="AU804" s="18" t="s">
        <v>81</v>
      </c>
    </row>
    <row r="805" spans="2:65" s="13" customFormat="1" ht="11.25">
      <c r="B805" s="155"/>
      <c r="D805" s="149" t="s">
        <v>189</v>
      </c>
      <c r="E805" s="156" t="s">
        <v>19</v>
      </c>
      <c r="F805" s="157" t="s">
        <v>1063</v>
      </c>
      <c r="H805" s="158">
        <v>29.7</v>
      </c>
      <c r="I805" s="159"/>
      <c r="L805" s="155"/>
      <c r="M805" s="160"/>
      <c r="T805" s="161"/>
      <c r="AT805" s="156" t="s">
        <v>189</v>
      </c>
      <c r="AU805" s="156" t="s">
        <v>81</v>
      </c>
      <c r="AV805" s="13" t="s">
        <v>81</v>
      </c>
      <c r="AW805" s="13" t="s">
        <v>33</v>
      </c>
      <c r="AX805" s="13" t="s">
        <v>79</v>
      </c>
      <c r="AY805" s="156" t="s">
        <v>124</v>
      </c>
    </row>
    <row r="806" spans="2:65" s="1" customFormat="1" ht="16.5" customHeight="1">
      <c r="B806" s="33"/>
      <c r="C806" s="128" t="s">
        <v>1064</v>
      </c>
      <c r="D806" s="128" t="s">
        <v>127</v>
      </c>
      <c r="E806" s="129" t="s">
        <v>1065</v>
      </c>
      <c r="F806" s="130" t="s">
        <v>1066</v>
      </c>
      <c r="G806" s="131" t="s">
        <v>224</v>
      </c>
      <c r="H806" s="132">
        <v>8</v>
      </c>
      <c r="I806" s="133"/>
      <c r="J806" s="134">
        <f>ROUND(I806*H806,2)</f>
        <v>0</v>
      </c>
      <c r="K806" s="130" t="s">
        <v>131</v>
      </c>
      <c r="L806" s="33"/>
      <c r="M806" s="135" t="s">
        <v>19</v>
      </c>
      <c r="N806" s="136" t="s">
        <v>43</v>
      </c>
      <c r="P806" s="137">
        <f>O806*H806</f>
        <v>0</v>
      </c>
      <c r="Q806" s="137">
        <v>1.1E-4</v>
      </c>
      <c r="R806" s="137">
        <f>Q806*H806</f>
        <v>8.8000000000000003E-4</v>
      </c>
      <c r="S806" s="137">
        <v>0</v>
      </c>
      <c r="T806" s="138">
        <f>S806*H806</f>
        <v>0</v>
      </c>
      <c r="AR806" s="139" t="s">
        <v>292</v>
      </c>
      <c r="AT806" s="139" t="s">
        <v>127</v>
      </c>
      <c r="AU806" s="139" t="s">
        <v>81</v>
      </c>
      <c r="AY806" s="18" t="s">
        <v>124</v>
      </c>
      <c r="BE806" s="140">
        <f>IF(N806="základní",J806,0)</f>
        <v>0</v>
      </c>
      <c r="BF806" s="140">
        <f>IF(N806="snížená",J806,0)</f>
        <v>0</v>
      </c>
      <c r="BG806" s="140">
        <f>IF(N806="zákl. přenesená",J806,0)</f>
        <v>0</v>
      </c>
      <c r="BH806" s="140">
        <f>IF(N806="sníž. přenesená",J806,0)</f>
        <v>0</v>
      </c>
      <c r="BI806" s="140">
        <f>IF(N806="nulová",J806,0)</f>
        <v>0</v>
      </c>
      <c r="BJ806" s="18" t="s">
        <v>79</v>
      </c>
      <c r="BK806" s="140">
        <f>ROUND(I806*H806,2)</f>
        <v>0</v>
      </c>
      <c r="BL806" s="18" t="s">
        <v>292</v>
      </c>
      <c r="BM806" s="139" t="s">
        <v>1067</v>
      </c>
    </row>
    <row r="807" spans="2:65" s="1" customFormat="1" ht="11.25">
      <c r="B807" s="33"/>
      <c r="D807" s="141" t="s">
        <v>134</v>
      </c>
      <c r="F807" s="142" t="s">
        <v>1068</v>
      </c>
      <c r="I807" s="143"/>
      <c r="L807" s="33"/>
      <c r="M807" s="144"/>
      <c r="T807" s="54"/>
      <c r="AT807" s="18" t="s">
        <v>134</v>
      </c>
      <c r="AU807" s="18" t="s">
        <v>81</v>
      </c>
    </row>
    <row r="808" spans="2:65" s="13" customFormat="1" ht="11.25">
      <c r="B808" s="155"/>
      <c r="D808" s="149" t="s">
        <v>189</v>
      </c>
      <c r="E808" s="156" t="s">
        <v>19</v>
      </c>
      <c r="F808" s="157" t="s">
        <v>1069</v>
      </c>
      <c r="H808" s="158">
        <v>8</v>
      </c>
      <c r="I808" s="159"/>
      <c r="L808" s="155"/>
      <c r="M808" s="160"/>
      <c r="T808" s="161"/>
      <c r="AT808" s="156" t="s">
        <v>189</v>
      </c>
      <c r="AU808" s="156" t="s">
        <v>81</v>
      </c>
      <c r="AV808" s="13" t="s">
        <v>81</v>
      </c>
      <c r="AW808" s="13" t="s">
        <v>33</v>
      </c>
      <c r="AX808" s="13" t="s">
        <v>79</v>
      </c>
      <c r="AY808" s="156" t="s">
        <v>124</v>
      </c>
    </row>
    <row r="809" spans="2:65" s="1" customFormat="1" ht="24.2" customHeight="1">
      <c r="B809" s="33"/>
      <c r="C809" s="128" t="s">
        <v>1070</v>
      </c>
      <c r="D809" s="128" t="s">
        <v>127</v>
      </c>
      <c r="E809" s="129" t="s">
        <v>1071</v>
      </c>
      <c r="F809" s="130" t="s">
        <v>1072</v>
      </c>
      <c r="G809" s="131" t="s">
        <v>686</v>
      </c>
      <c r="H809" s="186"/>
      <c r="I809" s="133"/>
      <c r="J809" s="134">
        <f>ROUND(I809*H809,2)</f>
        <v>0</v>
      </c>
      <c r="K809" s="130" t="s">
        <v>131</v>
      </c>
      <c r="L809" s="33"/>
      <c r="M809" s="135" t="s">
        <v>19</v>
      </c>
      <c r="N809" s="136" t="s">
        <v>43</v>
      </c>
      <c r="P809" s="137">
        <f>O809*H809</f>
        <v>0</v>
      </c>
      <c r="Q809" s="137">
        <v>0</v>
      </c>
      <c r="R809" s="137">
        <f>Q809*H809</f>
        <v>0</v>
      </c>
      <c r="S809" s="137">
        <v>0</v>
      </c>
      <c r="T809" s="138">
        <f>S809*H809</f>
        <v>0</v>
      </c>
      <c r="AR809" s="139" t="s">
        <v>292</v>
      </c>
      <c r="AT809" s="139" t="s">
        <v>127</v>
      </c>
      <c r="AU809" s="139" t="s">
        <v>81</v>
      </c>
      <c r="AY809" s="18" t="s">
        <v>124</v>
      </c>
      <c r="BE809" s="140">
        <f>IF(N809="základní",J809,0)</f>
        <v>0</v>
      </c>
      <c r="BF809" s="140">
        <f>IF(N809="snížená",J809,0)</f>
        <v>0</v>
      </c>
      <c r="BG809" s="140">
        <f>IF(N809="zákl. přenesená",J809,0)</f>
        <v>0</v>
      </c>
      <c r="BH809" s="140">
        <f>IF(N809="sníž. přenesená",J809,0)</f>
        <v>0</v>
      </c>
      <c r="BI809" s="140">
        <f>IF(N809="nulová",J809,0)</f>
        <v>0</v>
      </c>
      <c r="BJ809" s="18" t="s">
        <v>79</v>
      </c>
      <c r="BK809" s="140">
        <f>ROUND(I809*H809,2)</f>
        <v>0</v>
      </c>
      <c r="BL809" s="18" t="s">
        <v>292</v>
      </c>
      <c r="BM809" s="139" t="s">
        <v>1073</v>
      </c>
    </row>
    <row r="810" spans="2:65" s="1" customFormat="1" ht="11.25">
      <c r="B810" s="33"/>
      <c r="D810" s="141" t="s">
        <v>134</v>
      </c>
      <c r="F810" s="142" t="s">
        <v>1074</v>
      </c>
      <c r="I810" s="143"/>
      <c r="L810" s="33"/>
      <c r="M810" s="144"/>
      <c r="T810" s="54"/>
      <c r="AT810" s="18" t="s">
        <v>134</v>
      </c>
      <c r="AU810" s="18" t="s">
        <v>81</v>
      </c>
    </row>
    <row r="811" spans="2:65" s="11" customFormat="1" ht="22.9" customHeight="1">
      <c r="B811" s="116"/>
      <c r="D811" s="117" t="s">
        <v>71</v>
      </c>
      <c r="E811" s="126" t="s">
        <v>1075</v>
      </c>
      <c r="F811" s="126" t="s">
        <v>1076</v>
      </c>
      <c r="I811" s="119"/>
      <c r="J811" s="127">
        <f>BK811</f>
        <v>0</v>
      </c>
      <c r="L811" s="116"/>
      <c r="M811" s="121"/>
      <c r="P811" s="122">
        <f>SUM(P812:P821)</f>
        <v>0</v>
      </c>
      <c r="R811" s="122">
        <f>SUM(R812:R821)</f>
        <v>2.7745199999999999E-3</v>
      </c>
      <c r="T811" s="123">
        <f>SUM(T812:T821)</f>
        <v>0</v>
      </c>
      <c r="AR811" s="117" t="s">
        <v>81</v>
      </c>
      <c r="AT811" s="124" t="s">
        <v>71</v>
      </c>
      <c r="AU811" s="124" t="s">
        <v>79</v>
      </c>
      <c r="AY811" s="117" t="s">
        <v>124</v>
      </c>
      <c r="BK811" s="125">
        <f>SUM(BK812:BK821)</f>
        <v>0</v>
      </c>
    </row>
    <row r="812" spans="2:65" s="1" customFormat="1" ht="16.5" customHeight="1">
      <c r="B812" s="33"/>
      <c r="C812" s="128" t="s">
        <v>1077</v>
      </c>
      <c r="D812" s="128" t="s">
        <v>127</v>
      </c>
      <c r="E812" s="129" t="s">
        <v>1078</v>
      </c>
      <c r="F812" s="130" t="s">
        <v>1079</v>
      </c>
      <c r="G812" s="131" t="s">
        <v>186</v>
      </c>
      <c r="H812" s="132">
        <v>19.818000000000001</v>
      </c>
      <c r="I812" s="133"/>
      <c r="J812" s="134">
        <f>ROUND(I812*H812,2)</f>
        <v>0</v>
      </c>
      <c r="K812" s="130" t="s">
        <v>131</v>
      </c>
      <c r="L812" s="33"/>
      <c r="M812" s="135" t="s">
        <v>19</v>
      </c>
      <c r="N812" s="136" t="s">
        <v>43</v>
      </c>
      <c r="P812" s="137">
        <f>O812*H812</f>
        <v>0</v>
      </c>
      <c r="Q812" s="137">
        <v>1.3999999999999999E-4</v>
      </c>
      <c r="R812" s="137">
        <f>Q812*H812</f>
        <v>2.7745199999999999E-3</v>
      </c>
      <c r="S812" s="137">
        <v>0</v>
      </c>
      <c r="T812" s="138">
        <f>S812*H812</f>
        <v>0</v>
      </c>
      <c r="AR812" s="139" t="s">
        <v>292</v>
      </c>
      <c r="AT812" s="139" t="s">
        <v>127</v>
      </c>
      <c r="AU812" s="139" t="s">
        <v>81</v>
      </c>
      <c r="AY812" s="18" t="s">
        <v>124</v>
      </c>
      <c r="BE812" s="140">
        <f>IF(N812="základní",J812,0)</f>
        <v>0</v>
      </c>
      <c r="BF812" s="140">
        <f>IF(N812="snížená",J812,0)</f>
        <v>0</v>
      </c>
      <c r="BG812" s="140">
        <f>IF(N812="zákl. přenesená",J812,0)</f>
        <v>0</v>
      </c>
      <c r="BH812" s="140">
        <f>IF(N812="sníž. přenesená",J812,0)</f>
        <v>0</v>
      </c>
      <c r="BI812" s="140">
        <f>IF(N812="nulová",J812,0)</f>
        <v>0</v>
      </c>
      <c r="BJ812" s="18" t="s">
        <v>79</v>
      </c>
      <c r="BK812" s="140">
        <f>ROUND(I812*H812,2)</f>
        <v>0</v>
      </c>
      <c r="BL812" s="18" t="s">
        <v>292</v>
      </c>
      <c r="BM812" s="139" t="s">
        <v>1080</v>
      </c>
    </row>
    <row r="813" spans="2:65" s="1" customFormat="1" ht="11.25">
      <c r="B813" s="33"/>
      <c r="D813" s="141" t="s">
        <v>134</v>
      </c>
      <c r="F813" s="142" t="s">
        <v>1081</v>
      </c>
      <c r="I813" s="143"/>
      <c r="L813" s="33"/>
      <c r="M813" s="144"/>
      <c r="T813" s="54"/>
      <c r="AT813" s="18" t="s">
        <v>134</v>
      </c>
      <c r="AU813" s="18" t="s">
        <v>81</v>
      </c>
    </row>
    <row r="814" spans="2:65" s="12" customFormat="1" ht="11.25">
      <c r="B814" s="148"/>
      <c r="D814" s="149" t="s">
        <v>189</v>
      </c>
      <c r="E814" s="150" t="s">
        <v>19</v>
      </c>
      <c r="F814" s="151" t="s">
        <v>1082</v>
      </c>
      <c r="H814" s="150" t="s">
        <v>19</v>
      </c>
      <c r="I814" s="152"/>
      <c r="L814" s="148"/>
      <c r="M814" s="153"/>
      <c r="T814" s="154"/>
      <c r="AT814" s="150" t="s">
        <v>189</v>
      </c>
      <c r="AU814" s="150" t="s">
        <v>81</v>
      </c>
      <c r="AV814" s="12" t="s">
        <v>79</v>
      </c>
      <c r="AW814" s="12" t="s">
        <v>33</v>
      </c>
      <c r="AX814" s="12" t="s">
        <v>72</v>
      </c>
      <c r="AY814" s="150" t="s">
        <v>124</v>
      </c>
    </row>
    <row r="815" spans="2:65" s="12" customFormat="1" ht="11.25">
      <c r="B815" s="148"/>
      <c r="D815" s="149" t="s">
        <v>189</v>
      </c>
      <c r="E815" s="150" t="s">
        <v>19</v>
      </c>
      <c r="F815" s="151" t="s">
        <v>235</v>
      </c>
      <c r="H815" s="150" t="s">
        <v>19</v>
      </c>
      <c r="I815" s="152"/>
      <c r="L815" s="148"/>
      <c r="M815" s="153"/>
      <c r="T815" s="154"/>
      <c r="AT815" s="150" t="s">
        <v>189</v>
      </c>
      <c r="AU815" s="150" t="s">
        <v>81</v>
      </c>
      <c r="AV815" s="12" t="s">
        <v>79</v>
      </c>
      <c r="AW815" s="12" t="s">
        <v>33</v>
      </c>
      <c r="AX815" s="12" t="s">
        <v>72</v>
      </c>
      <c r="AY815" s="150" t="s">
        <v>124</v>
      </c>
    </row>
    <row r="816" spans="2:65" s="13" customFormat="1" ht="11.25">
      <c r="B816" s="155"/>
      <c r="D816" s="149" t="s">
        <v>189</v>
      </c>
      <c r="E816" s="156" t="s">
        <v>19</v>
      </c>
      <c r="F816" s="157" t="s">
        <v>1083</v>
      </c>
      <c r="H816" s="158">
        <v>11.337999999999999</v>
      </c>
      <c r="I816" s="159"/>
      <c r="L816" s="155"/>
      <c r="M816" s="160"/>
      <c r="T816" s="161"/>
      <c r="AT816" s="156" t="s">
        <v>189</v>
      </c>
      <c r="AU816" s="156" t="s">
        <v>81</v>
      </c>
      <c r="AV816" s="13" t="s">
        <v>81</v>
      </c>
      <c r="AW816" s="13" t="s">
        <v>33</v>
      </c>
      <c r="AX816" s="13" t="s">
        <v>72</v>
      </c>
      <c r="AY816" s="156" t="s">
        <v>124</v>
      </c>
    </row>
    <row r="817" spans="2:65" s="12" customFormat="1" ht="11.25">
      <c r="B817" s="148"/>
      <c r="D817" s="149" t="s">
        <v>189</v>
      </c>
      <c r="E817" s="150" t="s">
        <v>19</v>
      </c>
      <c r="F817" s="151" t="s">
        <v>910</v>
      </c>
      <c r="H817" s="150" t="s">
        <v>19</v>
      </c>
      <c r="I817" s="152"/>
      <c r="L817" s="148"/>
      <c r="M817" s="153"/>
      <c r="T817" s="154"/>
      <c r="AT817" s="150" t="s">
        <v>189</v>
      </c>
      <c r="AU817" s="150" t="s">
        <v>81</v>
      </c>
      <c r="AV817" s="12" t="s">
        <v>79</v>
      </c>
      <c r="AW817" s="12" t="s">
        <v>33</v>
      </c>
      <c r="AX817" s="12" t="s">
        <v>72</v>
      </c>
      <c r="AY817" s="150" t="s">
        <v>124</v>
      </c>
    </row>
    <row r="818" spans="2:65" s="13" customFormat="1" ht="11.25">
      <c r="B818" s="155"/>
      <c r="D818" s="149" t="s">
        <v>189</v>
      </c>
      <c r="E818" s="156" t="s">
        <v>19</v>
      </c>
      <c r="F818" s="157" t="s">
        <v>1084</v>
      </c>
      <c r="H818" s="158">
        <v>7.04</v>
      </c>
      <c r="I818" s="159"/>
      <c r="L818" s="155"/>
      <c r="M818" s="160"/>
      <c r="T818" s="161"/>
      <c r="AT818" s="156" t="s">
        <v>189</v>
      </c>
      <c r="AU818" s="156" t="s">
        <v>81</v>
      </c>
      <c r="AV818" s="13" t="s">
        <v>81</v>
      </c>
      <c r="AW818" s="13" t="s">
        <v>33</v>
      </c>
      <c r="AX818" s="13" t="s">
        <v>72</v>
      </c>
      <c r="AY818" s="156" t="s">
        <v>124</v>
      </c>
    </row>
    <row r="819" spans="2:65" s="12" customFormat="1" ht="11.25">
      <c r="B819" s="148"/>
      <c r="D819" s="149" t="s">
        <v>189</v>
      </c>
      <c r="E819" s="150" t="s">
        <v>19</v>
      </c>
      <c r="F819" s="151" t="s">
        <v>898</v>
      </c>
      <c r="H819" s="150" t="s">
        <v>19</v>
      </c>
      <c r="I819" s="152"/>
      <c r="L819" s="148"/>
      <c r="M819" s="153"/>
      <c r="T819" s="154"/>
      <c r="AT819" s="150" t="s">
        <v>189</v>
      </c>
      <c r="AU819" s="150" t="s">
        <v>81</v>
      </c>
      <c r="AV819" s="12" t="s">
        <v>79</v>
      </c>
      <c r="AW819" s="12" t="s">
        <v>33</v>
      </c>
      <c r="AX819" s="12" t="s">
        <v>72</v>
      </c>
      <c r="AY819" s="150" t="s">
        <v>124</v>
      </c>
    </row>
    <row r="820" spans="2:65" s="13" customFormat="1" ht="11.25">
      <c r="B820" s="155"/>
      <c r="D820" s="149" t="s">
        <v>189</v>
      </c>
      <c r="E820" s="156" t="s">
        <v>19</v>
      </c>
      <c r="F820" s="157" t="s">
        <v>1085</v>
      </c>
      <c r="H820" s="158">
        <v>1.44</v>
      </c>
      <c r="I820" s="159"/>
      <c r="L820" s="155"/>
      <c r="M820" s="160"/>
      <c r="T820" s="161"/>
      <c r="AT820" s="156" t="s">
        <v>189</v>
      </c>
      <c r="AU820" s="156" t="s">
        <v>81</v>
      </c>
      <c r="AV820" s="13" t="s">
        <v>81</v>
      </c>
      <c r="AW820" s="13" t="s">
        <v>33</v>
      </c>
      <c r="AX820" s="13" t="s">
        <v>72</v>
      </c>
      <c r="AY820" s="156" t="s">
        <v>124</v>
      </c>
    </row>
    <row r="821" spans="2:65" s="14" customFormat="1" ht="11.25">
      <c r="B821" s="162"/>
      <c r="D821" s="149" t="s">
        <v>189</v>
      </c>
      <c r="E821" s="163" t="s">
        <v>19</v>
      </c>
      <c r="F821" s="164" t="s">
        <v>203</v>
      </c>
      <c r="H821" s="165">
        <v>19.818000000000001</v>
      </c>
      <c r="I821" s="166"/>
      <c r="L821" s="162"/>
      <c r="M821" s="167"/>
      <c r="T821" s="168"/>
      <c r="AT821" s="163" t="s">
        <v>189</v>
      </c>
      <c r="AU821" s="163" t="s">
        <v>81</v>
      </c>
      <c r="AV821" s="14" t="s">
        <v>148</v>
      </c>
      <c r="AW821" s="14" t="s">
        <v>33</v>
      </c>
      <c r="AX821" s="14" t="s">
        <v>79</v>
      </c>
      <c r="AY821" s="163" t="s">
        <v>124</v>
      </c>
    </row>
    <row r="822" spans="2:65" s="11" customFormat="1" ht="22.9" customHeight="1">
      <c r="B822" s="116"/>
      <c r="D822" s="117" t="s">
        <v>71</v>
      </c>
      <c r="E822" s="126" t="s">
        <v>1086</v>
      </c>
      <c r="F822" s="126" t="s">
        <v>1087</v>
      </c>
      <c r="I822" s="119"/>
      <c r="J822" s="127">
        <f>BK822</f>
        <v>0</v>
      </c>
      <c r="L822" s="116"/>
      <c r="M822" s="121"/>
      <c r="P822" s="122">
        <f>SUM(P823:P831)</f>
        <v>0</v>
      </c>
      <c r="R822" s="122">
        <f>SUM(R823:R831)</f>
        <v>0.91395498000000008</v>
      </c>
      <c r="T822" s="123">
        <f>SUM(T823:T831)</f>
        <v>0.17040638</v>
      </c>
      <c r="AR822" s="117" t="s">
        <v>81</v>
      </c>
      <c r="AT822" s="124" t="s">
        <v>71</v>
      </c>
      <c r="AU822" s="124" t="s">
        <v>79</v>
      </c>
      <c r="AY822" s="117" t="s">
        <v>124</v>
      </c>
      <c r="BK822" s="125">
        <f>SUM(BK823:BK831)</f>
        <v>0</v>
      </c>
    </row>
    <row r="823" spans="2:65" s="1" customFormat="1" ht="16.5" customHeight="1">
      <c r="B823" s="33"/>
      <c r="C823" s="128" t="s">
        <v>1088</v>
      </c>
      <c r="D823" s="128" t="s">
        <v>127</v>
      </c>
      <c r="E823" s="129" t="s">
        <v>1089</v>
      </c>
      <c r="F823" s="130" t="s">
        <v>1090</v>
      </c>
      <c r="G823" s="131" t="s">
        <v>186</v>
      </c>
      <c r="H823" s="132">
        <v>549.69799999999998</v>
      </c>
      <c r="I823" s="133"/>
      <c r="J823" s="134">
        <f>ROUND(I823*H823,2)</f>
        <v>0</v>
      </c>
      <c r="K823" s="130" t="s">
        <v>131</v>
      </c>
      <c r="L823" s="33"/>
      <c r="M823" s="135" t="s">
        <v>19</v>
      </c>
      <c r="N823" s="136" t="s">
        <v>43</v>
      </c>
      <c r="P823" s="137">
        <f>O823*H823</f>
        <v>0</v>
      </c>
      <c r="Q823" s="137">
        <v>1E-3</v>
      </c>
      <c r="R823" s="137">
        <f>Q823*H823</f>
        <v>0.54969800000000002</v>
      </c>
      <c r="S823" s="137">
        <v>3.1E-4</v>
      </c>
      <c r="T823" s="138">
        <f>S823*H823</f>
        <v>0.17040638</v>
      </c>
      <c r="AR823" s="139" t="s">
        <v>292</v>
      </c>
      <c r="AT823" s="139" t="s">
        <v>127</v>
      </c>
      <c r="AU823" s="139" t="s">
        <v>81</v>
      </c>
      <c r="AY823" s="18" t="s">
        <v>124</v>
      </c>
      <c r="BE823" s="140">
        <f>IF(N823="základní",J823,0)</f>
        <v>0</v>
      </c>
      <c r="BF823" s="140">
        <f>IF(N823="snížená",J823,0)</f>
        <v>0</v>
      </c>
      <c r="BG823" s="140">
        <f>IF(N823="zákl. přenesená",J823,0)</f>
        <v>0</v>
      </c>
      <c r="BH823" s="140">
        <f>IF(N823="sníž. přenesená",J823,0)</f>
        <v>0</v>
      </c>
      <c r="BI823" s="140">
        <f>IF(N823="nulová",J823,0)</f>
        <v>0</v>
      </c>
      <c r="BJ823" s="18" t="s">
        <v>79</v>
      </c>
      <c r="BK823" s="140">
        <f>ROUND(I823*H823,2)</f>
        <v>0</v>
      </c>
      <c r="BL823" s="18" t="s">
        <v>292</v>
      </c>
      <c r="BM823" s="139" t="s">
        <v>1091</v>
      </c>
    </row>
    <row r="824" spans="2:65" s="1" customFormat="1" ht="11.25">
      <c r="B824" s="33"/>
      <c r="D824" s="141" t="s">
        <v>134</v>
      </c>
      <c r="F824" s="142" t="s">
        <v>1092</v>
      </c>
      <c r="I824" s="143"/>
      <c r="L824" s="33"/>
      <c r="M824" s="144"/>
      <c r="T824" s="54"/>
      <c r="AT824" s="18" t="s">
        <v>134</v>
      </c>
      <c r="AU824" s="18" t="s">
        <v>81</v>
      </c>
    </row>
    <row r="825" spans="2:65" s="12" customFormat="1" ht="11.25">
      <c r="B825" s="148"/>
      <c r="D825" s="149" t="s">
        <v>189</v>
      </c>
      <c r="E825" s="150" t="s">
        <v>19</v>
      </c>
      <c r="F825" s="151" t="s">
        <v>1093</v>
      </c>
      <c r="H825" s="150" t="s">
        <v>19</v>
      </c>
      <c r="I825" s="152"/>
      <c r="L825" s="148"/>
      <c r="M825" s="153"/>
      <c r="T825" s="154"/>
      <c r="AT825" s="150" t="s">
        <v>189</v>
      </c>
      <c r="AU825" s="150" t="s">
        <v>81</v>
      </c>
      <c r="AV825" s="12" t="s">
        <v>79</v>
      </c>
      <c r="AW825" s="12" t="s">
        <v>33</v>
      </c>
      <c r="AX825" s="12" t="s">
        <v>72</v>
      </c>
      <c r="AY825" s="150" t="s">
        <v>124</v>
      </c>
    </row>
    <row r="826" spans="2:65" s="13" customFormat="1" ht="11.25">
      <c r="B826" s="155"/>
      <c r="D826" s="149" t="s">
        <v>189</v>
      </c>
      <c r="E826" s="156" t="s">
        <v>19</v>
      </c>
      <c r="F826" s="157" t="s">
        <v>1094</v>
      </c>
      <c r="H826" s="158">
        <v>549.69799999999998</v>
      </c>
      <c r="I826" s="159"/>
      <c r="L826" s="155"/>
      <c r="M826" s="160"/>
      <c r="T826" s="161"/>
      <c r="AT826" s="156" t="s">
        <v>189</v>
      </c>
      <c r="AU826" s="156" t="s">
        <v>81</v>
      </c>
      <c r="AV826" s="13" t="s">
        <v>81</v>
      </c>
      <c r="AW826" s="13" t="s">
        <v>33</v>
      </c>
      <c r="AX826" s="13" t="s">
        <v>79</v>
      </c>
      <c r="AY826" s="156" t="s">
        <v>124</v>
      </c>
    </row>
    <row r="827" spans="2:65" s="1" customFormat="1" ht="16.5" customHeight="1">
      <c r="B827" s="33"/>
      <c r="C827" s="128" t="s">
        <v>1095</v>
      </c>
      <c r="D827" s="128" t="s">
        <v>127</v>
      </c>
      <c r="E827" s="129" t="s">
        <v>1096</v>
      </c>
      <c r="F827" s="130" t="s">
        <v>1097</v>
      </c>
      <c r="G827" s="131" t="s">
        <v>186</v>
      </c>
      <c r="H827" s="132">
        <v>791.86300000000006</v>
      </c>
      <c r="I827" s="133"/>
      <c r="J827" s="134">
        <f>ROUND(I827*H827,2)</f>
        <v>0</v>
      </c>
      <c r="K827" s="130" t="s">
        <v>131</v>
      </c>
      <c r="L827" s="33"/>
      <c r="M827" s="135" t="s">
        <v>19</v>
      </c>
      <c r="N827" s="136" t="s">
        <v>43</v>
      </c>
      <c r="P827" s="137">
        <f>O827*H827</f>
        <v>0</v>
      </c>
      <c r="Q827" s="137">
        <v>2.0000000000000001E-4</v>
      </c>
      <c r="R827" s="137">
        <f>Q827*H827</f>
        <v>0.15837260000000003</v>
      </c>
      <c r="S827" s="137">
        <v>0</v>
      </c>
      <c r="T827" s="138">
        <f>S827*H827</f>
        <v>0</v>
      </c>
      <c r="AR827" s="139" t="s">
        <v>292</v>
      </c>
      <c r="AT827" s="139" t="s">
        <v>127</v>
      </c>
      <c r="AU827" s="139" t="s">
        <v>81</v>
      </c>
      <c r="AY827" s="18" t="s">
        <v>124</v>
      </c>
      <c r="BE827" s="140">
        <f>IF(N827="základní",J827,0)</f>
        <v>0</v>
      </c>
      <c r="BF827" s="140">
        <f>IF(N827="snížená",J827,0)</f>
        <v>0</v>
      </c>
      <c r="BG827" s="140">
        <f>IF(N827="zákl. přenesená",J827,0)</f>
        <v>0</v>
      </c>
      <c r="BH827" s="140">
        <f>IF(N827="sníž. přenesená",J827,0)</f>
        <v>0</v>
      </c>
      <c r="BI827" s="140">
        <f>IF(N827="nulová",J827,0)</f>
        <v>0</v>
      </c>
      <c r="BJ827" s="18" t="s">
        <v>79</v>
      </c>
      <c r="BK827" s="140">
        <f>ROUND(I827*H827,2)</f>
        <v>0</v>
      </c>
      <c r="BL827" s="18" t="s">
        <v>292</v>
      </c>
      <c r="BM827" s="139" t="s">
        <v>1098</v>
      </c>
    </row>
    <row r="828" spans="2:65" s="1" customFormat="1" ht="11.25">
      <c r="B828" s="33"/>
      <c r="D828" s="141" t="s">
        <v>134</v>
      </c>
      <c r="F828" s="142" t="s">
        <v>1099</v>
      </c>
      <c r="I828" s="143"/>
      <c r="L828" s="33"/>
      <c r="M828" s="144"/>
      <c r="T828" s="54"/>
      <c r="AT828" s="18" t="s">
        <v>134</v>
      </c>
      <c r="AU828" s="18" t="s">
        <v>81</v>
      </c>
    </row>
    <row r="829" spans="2:65" s="13" customFormat="1" ht="11.25">
      <c r="B829" s="155"/>
      <c r="D829" s="149" t="s">
        <v>189</v>
      </c>
      <c r="E829" s="156" t="s">
        <v>19</v>
      </c>
      <c r="F829" s="157" t="s">
        <v>1100</v>
      </c>
      <c r="H829" s="158">
        <v>791.86300000000006</v>
      </c>
      <c r="I829" s="159"/>
      <c r="L829" s="155"/>
      <c r="M829" s="160"/>
      <c r="T829" s="161"/>
      <c r="AT829" s="156" t="s">
        <v>189</v>
      </c>
      <c r="AU829" s="156" t="s">
        <v>81</v>
      </c>
      <c r="AV829" s="13" t="s">
        <v>81</v>
      </c>
      <c r="AW829" s="13" t="s">
        <v>33</v>
      </c>
      <c r="AX829" s="13" t="s">
        <v>79</v>
      </c>
      <c r="AY829" s="156" t="s">
        <v>124</v>
      </c>
    </row>
    <row r="830" spans="2:65" s="1" customFormat="1" ht="24.2" customHeight="1">
      <c r="B830" s="33"/>
      <c r="C830" s="128" t="s">
        <v>1101</v>
      </c>
      <c r="D830" s="128" t="s">
        <v>127</v>
      </c>
      <c r="E830" s="129" t="s">
        <v>1102</v>
      </c>
      <c r="F830" s="130" t="s">
        <v>1103</v>
      </c>
      <c r="G830" s="131" t="s">
        <v>186</v>
      </c>
      <c r="H830" s="132">
        <v>791.86300000000006</v>
      </c>
      <c r="I830" s="133"/>
      <c r="J830" s="134">
        <f>ROUND(I830*H830,2)</f>
        <v>0</v>
      </c>
      <c r="K830" s="130" t="s">
        <v>131</v>
      </c>
      <c r="L830" s="33"/>
      <c r="M830" s="135" t="s">
        <v>19</v>
      </c>
      <c r="N830" s="136" t="s">
        <v>43</v>
      </c>
      <c r="P830" s="137">
        <f>O830*H830</f>
        <v>0</v>
      </c>
      <c r="Q830" s="137">
        <v>2.5999999999999998E-4</v>
      </c>
      <c r="R830" s="137">
        <f>Q830*H830</f>
        <v>0.20588438000000001</v>
      </c>
      <c r="S830" s="137">
        <v>0</v>
      </c>
      <c r="T830" s="138">
        <f>S830*H830</f>
        <v>0</v>
      </c>
      <c r="AR830" s="139" t="s">
        <v>292</v>
      </c>
      <c r="AT830" s="139" t="s">
        <v>127</v>
      </c>
      <c r="AU830" s="139" t="s">
        <v>81</v>
      </c>
      <c r="AY830" s="18" t="s">
        <v>124</v>
      </c>
      <c r="BE830" s="140">
        <f>IF(N830="základní",J830,0)</f>
        <v>0</v>
      </c>
      <c r="BF830" s="140">
        <f>IF(N830="snížená",J830,0)</f>
        <v>0</v>
      </c>
      <c r="BG830" s="140">
        <f>IF(N830="zákl. přenesená",J830,0)</f>
        <v>0</v>
      </c>
      <c r="BH830" s="140">
        <f>IF(N830="sníž. přenesená",J830,0)</f>
        <v>0</v>
      </c>
      <c r="BI830" s="140">
        <f>IF(N830="nulová",J830,0)</f>
        <v>0</v>
      </c>
      <c r="BJ830" s="18" t="s">
        <v>79</v>
      </c>
      <c r="BK830" s="140">
        <f>ROUND(I830*H830,2)</f>
        <v>0</v>
      </c>
      <c r="BL830" s="18" t="s">
        <v>292</v>
      </c>
      <c r="BM830" s="139" t="s">
        <v>1104</v>
      </c>
    </row>
    <row r="831" spans="2:65" s="1" customFormat="1" ht="11.25">
      <c r="B831" s="33"/>
      <c r="D831" s="141" t="s">
        <v>134</v>
      </c>
      <c r="F831" s="142" t="s">
        <v>1105</v>
      </c>
      <c r="I831" s="143"/>
      <c r="L831" s="33"/>
      <c r="M831" s="144"/>
      <c r="T831" s="54"/>
      <c r="AT831" s="18" t="s">
        <v>134</v>
      </c>
      <c r="AU831" s="18" t="s">
        <v>81</v>
      </c>
    </row>
    <row r="832" spans="2:65" s="11" customFormat="1" ht="25.9" customHeight="1">
      <c r="B832" s="116"/>
      <c r="D832" s="117" t="s">
        <v>71</v>
      </c>
      <c r="E832" s="118" t="s">
        <v>382</v>
      </c>
      <c r="F832" s="118" t="s">
        <v>1106</v>
      </c>
      <c r="I832" s="119"/>
      <c r="J832" s="120">
        <f>BK832</f>
        <v>0</v>
      </c>
      <c r="L832" s="116"/>
      <c r="M832" s="121"/>
      <c r="P832" s="122">
        <f>P833</f>
        <v>0</v>
      </c>
      <c r="R832" s="122">
        <f>R833</f>
        <v>0.215</v>
      </c>
      <c r="T832" s="123">
        <f>T833</f>
        <v>2.6091499999999996</v>
      </c>
      <c r="AR832" s="117" t="s">
        <v>143</v>
      </c>
      <c r="AT832" s="124" t="s">
        <v>71</v>
      </c>
      <c r="AU832" s="124" t="s">
        <v>72</v>
      </c>
      <c r="AY832" s="117" t="s">
        <v>124</v>
      </c>
      <c r="BK832" s="125">
        <f>BK833</f>
        <v>0</v>
      </c>
    </row>
    <row r="833" spans="2:65" s="11" customFormat="1" ht="22.9" customHeight="1">
      <c r="B833" s="116"/>
      <c r="D833" s="117" t="s">
        <v>71</v>
      </c>
      <c r="E833" s="126" t="s">
        <v>1107</v>
      </c>
      <c r="F833" s="126" t="s">
        <v>1108</v>
      </c>
      <c r="I833" s="119"/>
      <c r="J833" s="127">
        <f>BK833</f>
        <v>0</v>
      </c>
      <c r="L833" s="116"/>
      <c r="M833" s="121"/>
      <c r="P833" s="122">
        <f>SUM(P834:P862)</f>
        <v>0</v>
      </c>
      <c r="R833" s="122">
        <f>SUM(R834:R862)</f>
        <v>0.215</v>
      </c>
      <c r="T833" s="123">
        <f>SUM(T834:T862)</f>
        <v>2.6091499999999996</v>
      </c>
      <c r="AR833" s="117" t="s">
        <v>143</v>
      </c>
      <c r="AT833" s="124" t="s">
        <v>71</v>
      </c>
      <c r="AU833" s="124" t="s">
        <v>79</v>
      </c>
      <c r="AY833" s="117" t="s">
        <v>124</v>
      </c>
      <c r="BK833" s="125">
        <f>SUM(BK834:BK862)</f>
        <v>0</v>
      </c>
    </row>
    <row r="834" spans="2:65" s="1" customFormat="1" ht="16.5" customHeight="1">
      <c r="B834" s="33"/>
      <c r="C834" s="128" t="s">
        <v>1109</v>
      </c>
      <c r="D834" s="128" t="s">
        <v>127</v>
      </c>
      <c r="E834" s="129" t="s">
        <v>1110</v>
      </c>
      <c r="F834" s="130" t="s">
        <v>1111</v>
      </c>
      <c r="G834" s="131" t="s">
        <v>253</v>
      </c>
      <c r="H834" s="132">
        <v>15</v>
      </c>
      <c r="I834" s="133"/>
      <c r="J834" s="134">
        <f>ROUND(I834*H834,2)</f>
        <v>0</v>
      </c>
      <c r="K834" s="130" t="s">
        <v>131</v>
      </c>
      <c r="L834" s="33"/>
      <c r="M834" s="135" t="s">
        <v>19</v>
      </c>
      <c r="N834" s="136" t="s">
        <v>43</v>
      </c>
      <c r="P834" s="137">
        <f>O834*H834</f>
        <v>0</v>
      </c>
      <c r="Q834" s="137">
        <v>0</v>
      </c>
      <c r="R834" s="137">
        <f>Q834*H834</f>
        <v>0</v>
      </c>
      <c r="S834" s="137">
        <v>1E-3</v>
      </c>
      <c r="T834" s="138">
        <f>S834*H834</f>
        <v>1.4999999999999999E-2</v>
      </c>
      <c r="AR834" s="139" t="s">
        <v>715</v>
      </c>
      <c r="AT834" s="139" t="s">
        <v>127</v>
      </c>
      <c r="AU834" s="139" t="s">
        <v>81</v>
      </c>
      <c r="AY834" s="18" t="s">
        <v>124</v>
      </c>
      <c r="BE834" s="140">
        <f>IF(N834="základní",J834,0)</f>
        <v>0</v>
      </c>
      <c r="BF834" s="140">
        <f>IF(N834="snížená",J834,0)</f>
        <v>0</v>
      </c>
      <c r="BG834" s="140">
        <f>IF(N834="zákl. přenesená",J834,0)</f>
        <v>0</v>
      </c>
      <c r="BH834" s="140">
        <f>IF(N834="sníž. přenesená",J834,0)</f>
        <v>0</v>
      </c>
      <c r="BI834" s="140">
        <f>IF(N834="nulová",J834,0)</f>
        <v>0</v>
      </c>
      <c r="BJ834" s="18" t="s">
        <v>79</v>
      </c>
      <c r="BK834" s="140">
        <f>ROUND(I834*H834,2)</f>
        <v>0</v>
      </c>
      <c r="BL834" s="18" t="s">
        <v>715</v>
      </c>
      <c r="BM834" s="139" t="s">
        <v>1112</v>
      </c>
    </row>
    <row r="835" spans="2:65" s="1" customFormat="1" ht="11.25">
      <c r="B835" s="33"/>
      <c r="D835" s="141" t="s">
        <v>134</v>
      </c>
      <c r="F835" s="142" t="s">
        <v>1113</v>
      </c>
      <c r="I835" s="143"/>
      <c r="L835" s="33"/>
      <c r="M835" s="144"/>
      <c r="T835" s="54"/>
      <c r="AT835" s="18" t="s">
        <v>134</v>
      </c>
      <c r="AU835" s="18" t="s">
        <v>81</v>
      </c>
    </row>
    <row r="836" spans="2:65" s="1" customFormat="1" ht="24.2" customHeight="1">
      <c r="B836" s="33"/>
      <c r="C836" s="128" t="s">
        <v>1114</v>
      </c>
      <c r="D836" s="128" t="s">
        <v>127</v>
      </c>
      <c r="E836" s="129" t="s">
        <v>1115</v>
      </c>
      <c r="F836" s="130" t="s">
        <v>1116</v>
      </c>
      <c r="G836" s="131" t="s">
        <v>240</v>
      </c>
      <c r="H836" s="132">
        <v>5.3999999999999999E-2</v>
      </c>
      <c r="I836" s="133"/>
      <c r="J836" s="134">
        <f>ROUND(I836*H836,2)</f>
        <v>0</v>
      </c>
      <c r="K836" s="130" t="s">
        <v>131</v>
      </c>
      <c r="L836" s="33"/>
      <c r="M836" s="135" t="s">
        <v>19</v>
      </c>
      <c r="N836" s="136" t="s">
        <v>43</v>
      </c>
      <c r="P836" s="137">
        <f>O836*H836</f>
        <v>0</v>
      </c>
      <c r="Q836" s="137">
        <v>0</v>
      </c>
      <c r="R836" s="137">
        <f>Q836*H836</f>
        <v>0</v>
      </c>
      <c r="S836" s="137">
        <v>1.8</v>
      </c>
      <c r="T836" s="138">
        <f>S836*H836</f>
        <v>9.7199999999999995E-2</v>
      </c>
      <c r="AR836" s="139" t="s">
        <v>715</v>
      </c>
      <c r="AT836" s="139" t="s">
        <v>127</v>
      </c>
      <c r="AU836" s="139" t="s">
        <v>81</v>
      </c>
      <c r="AY836" s="18" t="s">
        <v>124</v>
      </c>
      <c r="BE836" s="140">
        <f>IF(N836="základní",J836,0)</f>
        <v>0</v>
      </c>
      <c r="BF836" s="140">
        <f>IF(N836="snížená",J836,0)</f>
        <v>0</v>
      </c>
      <c r="BG836" s="140">
        <f>IF(N836="zákl. přenesená",J836,0)</f>
        <v>0</v>
      </c>
      <c r="BH836" s="140">
        <f>IF(N836="sníž. přenesená",J836,0)</f>
        <v>0</v>
      </c>
      <c r="BI836" s="140">
        <f>IF(N836="nulová",J836,0)</f>
        <v>0</v>
      </c>
      <c r="BJ836" s="18" t="s">
        <v>79</v>
      </c>
      <c r="BK836" s="140">
        <f>ROUND(I836*H836,2)</f>
        <v>0</v>
      </c>
      <c r="BL836" s="18" t="s">
        <v>715</v>
      </c>
      <c r="BM836" s="139" t="s">
        <v>1117</v>
      </c>
    </row>
    <row r="837" spans="2:65" s="1" customFormat="1" ht="11.25">
      <c r="B837" s="33"/>
      <c r="D837" s="141" t="s">
        <v>134</v>
      </c>
      <c r="F837" s="142" t="s">
        <v>1118</v>
      </c>
      <c r="I837" s="143"/>
      <c r="L837" s="33"/>
      <c r="M837" s="144"/>
      <c r="T837" s="54"/>
      <c r="AT837" s="18" t="s">
        <v>134</v>
      </c>
      <c r="AU837" s="18" t="s">
        <v>81</v>
      </c>
    </row>
    <row r="838" spans="2:65" s="13" customFormat="1" ht="11.25">
      <c r="B838" s="155"/>
      <c r="D838" s="149" t="s">
        <v>189</v>
      </c>
      <c r="E838" s="156" t="s">
        <v>19</v>
      </c>
      <c r="F838" s="157" t="s">
        <v>1119</v>
      </c>
      <c r="H838" s="158">
        <v>5.3999999999999999E-2</v>
      </c>
      <c r="I838" s="159"/>
      <c r="L838" s="155"/>
      <c r="M838" s="160"/>
      <c r="T838" s="161"/>
      <c r="AT838" s="156" t="s">
        <v>189</v>
      </c>
      <c r="AU838" s="156" t="s">
        <v>81</v>
      </c>
      <c r="AV838" s="13" t="s">
        <v>81</v>
      </c>
      <c r="AW838" s="13" t="s">
        <v>33</v>
      </c>
      <c r="AX838" s="13" t="s">
        <v>79</v>
      </c>
      <c r="AY838" s="156" t="s">
        <v>124</v>
      </c>
    </row>
    <row r="839" spans="2:65" s="1" customFormat="1" ht="16.5" customHeight="1">
      <c r="B839" s="33"/>
      <c r="C839" s="128" t="s">
        <v>1120</v>
      </c>
      <c r="D839" s="128" t="s">
        <v>127</v>
      </c>
      <c r="E839" s="129" t="s">
        <v>1121</v>
      </c>
      <c r="F839" s="130" t="s">
        <v>1122</v>
      </c>
      <c r="G839" s="131" t="s">
        <v>253</v>
      </c>
      <c r="H839" s="132">
        <v>135</v>
      </c>
      <c r="I839" s="133"/>
      <c r="J839" s="134">
        <f>ROUND(I839*H839,2)</f>
        <v>0</v>
      </c>
      <c r="K839" s="130" t="s">
        <v>131</v>
      </c>
      <c r="L839" s="33"/>
      <c r="M839" s="135" t="s">
        <v>19</v>
      </c>
      <c r="N839" s="136" t="s">
        <v>43</v>
      </c>
      <c r="P839" s="137">
        <f>O839*H839</f>
        <v>0</v>
      </c>
      <c r="Q839" s="137">
        <v>0</v>
      </c>
      <c r="R839" s="137">
        <f>Q839*H839</f>
        <v>0</v>
      </c>
      <c r="S839" s="137">
        <v>5.6999999999999998E-4</v>
      </c>
      <c r="T839" s="138">
        <f>S839*H839</f>
        <v>7.6949999999999991E-2</v>
      </c>
      <c r="AR839" s="139" t="s">
        <v>715</v>
      </c>
      <c r="AT839" s="139" t="s">
        <v>127</v>
      </c>
      <c r="AU839" s="139" t="s">
        <v>81</v>
      </c>
      <c r="AY839" s="18" t="s">
        <v>124</v>
      </c>
      <c r="BE839" s="140">
        <f>IF(N839="základní",J839,0)</f>
        <v>0</v>
      </c>
      <c r="BF839" s="140">
        <f>IF(N839="snížená",J839,0)</f>
        <v>0</v>
      </c>
      <c r="BG839" s="140">
        <f>IF(N839="zákl. přenesená",J839,0)</f>
        <v>0</v>
      </c>
      <c r="BH839" s="140">
        <f>IF(N839="sníž. přenesená",J839,0)</f>
        <v>0</v>
      </c>
      <c r="BI839" s="140">
        <f>IF(N839="nulová",J839,0)</f>
        <v>0</v>
      </c>
      <c r="BJ839" s="18" t="s">
        <v>79</v>
      </c>
      <c r="BK839" s="140">
        <f>ROUND(I839*H839,2)</f>
        <v>0</v>
      </c>
      <c r="BL839" s="18" t="s">
        <v>715</v>
      </c>
      <c r="BM839" s="139" t="s">
        <v>1123</v>
      </c>
    </row>
    <row r="840" spans="2:65" s="1" customFormat="1" ht="11.25">
      <c r="B840" s="33"/>
      <c r="D840" s="141" t="s">
        <v>134</v>
      </c>
      <c r="F840" s="142" t="s">
        <v>1124</v>
      </c>
      <c r="I840" s="143"/>
      <c r="L840" s="33"/>
      <c r="M840" s="144"/>
      <c r="T840" s="54"/>
      <c r="AT840" s="18" t="s">
        <v>134</v>
      </c>
      <c r="AU840" s="18" t="s">
        <v>81</v>
      </c>
    </row>
    <row r="841" spans="2:65" s="1" customFormat="1" ht="16.5" customHeight="1">
      <c r="B841" s="33"/>
      <c r="C841" s="128" t="s">
        <v>1125</v>
      </c>
      <c r="D841" s="128" t="s">
        <v>127</v>
      </c>
      <c r="E841" s="129" t="s">
        <v>1126</v>
      </c>
      <c r="F841" s="130" t="s">
        <v>1127</v>
      </c>
      <c r="G841" s="131" t="s">
        <v>224</v>
      </c>
      <c r="H841" s="132">
        <v>290</v>
      </c>
      <c r="I841" s="133"/>
      <c r="J841" s="134">
        <f>ROUND(I841*H841,2)</f>
        <v>0</v>
      </c>
      <c r="K841" s="130" t="s">
        <v>131</v>
      </c>
      <c r="L841" s="33"/>
      <c r="M841" s="135" t="s">
        <v>19</v>
      </c>
      <c r="N841" s="136" t="s">
        <v>43</v>
      </c>
      <c r="P841" s="137">
        <f>O841*H841</f>
        <v>0</v>
      </c>
      <c r="Q841" s="137">
        <v>0</v>
      </c>
      <c r="R841" s="137">
        <f>Q841*H841</f>
        <v>0</v>
      </c>
      <c r="S841" s="137">
        <v>2E-3</v>
      </c>
      <c r="T841" s="138">
        <f>S841*H841</f>
        <v>0.57999999999999996</v>
      </c>
      <c r="AR841" s="139" t="s">
        <v>715</v>
      </c>
      <c r="AT841" s="139" t="s">
        <v>127</v>
      </c>
      <c r="AU841" s="139" t="s">
        <v>81</v>
      </c>
      <c r="AY841" s="18" t="s">
        <v>124</v>
      </c>
      <c r="BE841" s="140">
        <f>IF(N841="základní",J841,0)</f>
        <v>0</v>
      </c>
      <c r="BF841" s="140">
        <f>IF(N841="snížená",J841,0)</f>
        <v>0</v>
      </c>
      <c r="BG841" s="140">
        <f>IF(N841="zákl. přenesená",J841,0)</f>
        <v>0</v>
      </c>
      <c r="BH841" s="140">
        <f>IF(N841="sníž. přenesená",J841,0)</f>
        <v>0</v>
      </c>
      <c r="BI841" s="140">
        <f>IF(N841="nulová",J841,0)</f>
        <v>0</v>
      </c>
      <c r="BJ841" s="18" t="s">
        <v>79</v>
      </c>
      <c r="BK841" s="140">
        <f>ROUND(I841*H841,2)</f>
        <v>0</v>
      </c>
      <c r="BL841" s="18" t="s">
        <v>715</v>
      </c>
      <c r="BM841" s="139" t="s">
        <v>1128</v>
      </c>
    </row>
    <row r="842" spans="2:65" s="1" customFormat="1" ht="11.25">
      <c r="B842" s="33"/>
      <c r="D842" s="141" t="s">
        <v>134</v>
      </c>
      <c r="F842" s="142" t="s">
        <v>1129</v>
      </c>
      <c r="I842" s="143"/>
      <c r="L842" s="33"/>
      <c r="M842" s="144"/>
      <c r="T842" s="54"/>
      <c r="AT842" s="18" t="s">
        <v>134</v>
      </c>
      <c r="AU842" s="18" t="s">
        <v>81</v>
      </c>
    </row>
    <row r="843" spans="2:65" s="1" customFormat="1" ht="21.75" customHeight="1">
      <c r="B843" s="33"/>
      <c r="C843" s="128" t="s">
        <v>1130</v>
      </c>
      <c r="D843" s="128" t="s">
        <v>127</v>
      </c>
      <c r="E843" s="129" t="s">
        <v>1131</v>
      </c>
      <c r="F843" s="130" t="s">
        <v>1132</v>
      </c>
      <c r="G843" s="131" t="s">
        <v>224</v>
      </c>
      <c r="H843" s="132">
        <v>160</v>
      </c>
      <c r="I843" s="133"/>
      <c r="J843" s="134">
        <f>ROUND(I843*H843,2)</f>
        <v>0</v>
      </c>
      <c r="K843" s="130" t="s">
        <v>131</v>
      </c>
      <c r="L843" s="33"/>
      <c r="M843" s="135" t="s">
        <v>19</v>
      </c>
      <c r="N843" s="136" t="s">
        <v>43</v>
      </c>
      <c r="P843" s="137">
        <f>O843*H843</f>
        <v>0</v>
      </c>
      <c r="Q843" s="137">
        <v>0</v>
      </c>
      <c r="R843" s="137">
        <f>Q843*H843</f>
        <v>0</v>
      </c>
      <c r="S843" s="137">
        <v>4.0000000000000001E-3</v>
      </c>
      <c r="T843" s="138">
        <f>S843*H843</f>
        <v>0.64</v>
      </c>
      <c r="AR843" s="139" t="s">
        <v>715</v>
      </c>
      <c r="AT843" s="139" t="s">
        <v>127</v>
      </c>
      <c r="AU843" s="139" t="s">
        <v>81</v>
      </c>
      <c r="AY843" s="18" t="s">
        <v>124</v>
      </c>
      <c r="BE843" s="140">
        <f>IF(N843="základní",J843,0)</f>
        <v>0</v>
      </c>
      <c r="BF843" s="140">
        <f>IF(N843="snížená",J843,0)</f>
        <v>0</v>
      </c>
      <c r="BG843" s="140">
        <f>IF(N843="zákl. přenesená",J843,0)</f>
        <v>0</v>
      </c>
      <c r="BH843" s="140">
        <f>IF(N843="sníž. přenesená",J843,0)</f>
        <v>0</v>
      </c>
      <c r="BI843" s="140">
        <f>IF(N843="nulová",J843,0)</f>
        <v>0</v>
      </c>
      <c r="BJ843" s="18" t="s">
        <v>79</v>
      </c>
      <c r="BK843" s="140">
        <f>ROUND(I843*H843,2)</f>
        <v>0</v>
      </c>
      <c r="BL843" s="18" t="s">
        <v>715</v>
      </c>
      <c r="BM843" s="139" t="s">
        <v>1133</v>
      </c>
    </row>
    <row r="844" spans="2:65" s="1" customFormat="1" ht="11.25">
      <c r="B844" s="33"/>
      <c r="D844" s="141" t="s">
        <v>134</v>
      </c>
      <c r="F844" s="142" t="s">
        <v>1134</v>
      </c>
      <c r="I844" s="143"/>
      <c r="L844" s="33"/>
      <c r="M844" s="144"/>
      <c r="T844" s="54"/>
      <c r="AT844" s="18" t="s">
        <v>134</v>
      </c>
      <c r="AU844" s="18" t="s">
        <v>81</v>
      </c>
    </row>
    <row r="845" spans="2:65" s="1" customFormat="1" ht="21.75" customHeight="1">
      <c r="B845" s="33"/>
      <c r="C845" s="128" t="s">
        <v>1135</v>
      </c>
      <c r="D845" s="128" t="s">
        <v>127</v>
      </c>
      <c r="E845" s="129" t="s">
        <v>1136</v>
      </c>
      <c r="F845" s="130" t="s">
        <v>1137</v>
      </c>
      <c r="G845" s="131" t="s">
        <v>224</v>
      </c>
      <c r="H845" s="132">
        <v>150</v>
      </c>
      <c r="I845" s="133"/>
      <c r="J845" s="134">
        <f>ROUND(I845*H845,2)</f>
        <v>0</v>
      </c>
      <c r="K845" s="130" t="s">
        <v>131</v>
      </c>
      <c r="L845" s="33"/>
      <c r="M845" s="135" t="s">
        <v>19</v>
      </c>
      <c r="N845" s="136" t="s">
        <v>43</v>
      </c>
      <c r="P845" s="137">
        <f>O845*H845</f>
        <v>0</v>
      </c>
      <c r="Q845" s="137">
        <v>0</v>
      </c>
      <c r="R845" s="137">
        <f>Q845*H845</f>
        <v>0</v>
      </c>
      <c r="S845" s="137">
        <v>8.0000000000000002E-3</v>
      </c>
      <c r="T845" s="138">
        <f>S845*H845</f>
        <v>1.2</v>
      </c>
      <c r="AR845" s="139" t="s">
        <v>715</v>
      </c>
      <c r="AT845" s="139" t="s">
        <v>127</v>
      </c>
      <c r="AU845" s="139" t="s">
        <v>81</v>
      </c>
      <c r="AY845" s="18" t="s">
        <v>124</v>
      </c>
      <c r="BE845" s="140">
        <f>IF(N845="základní",J845,0)</f>
        <v>0</v>
      </c>
      <c r="BF845" s="140">
        <f>IF(N845="snížená",J845,0)</f>
        <v>0</v>
      </c>
      <c r="BG845" s="140">
        <f>IF(N845="zákl. přenesená",J845,0)</f>
        <v>0</v>
      </c>
      <c r="BH845" s="140">
        <f>IF(N845="sníž. přenesená",J845,0)</f>
        <v>0</v>
      </c>
      <c r="BI845" s="140">
        <f>IF(N845="nulová",J845,0)</f>
        <v>0</v>
      </c>
      <c r="BJ845" s="18" t="s">
        <v>79</v>
      </c>
      <c r="BK845" s="140">
        <f>ROUND(I845*H845,2)</f>
        <v>0</v>
      </c>
      <c r="BL845" s="18" t="s">
        <v>715</v>
      </c>
      <c r="BM845" s="139" t="s">
        <v>1138</v>
      </c>
    </row>
    <row r="846" spans="2:65" s="1" customFormat="1" ht="11.25">
      <c r="B846" s="33"/>
      <c r="D846" s="141" t="s">
        <v>134</v>
      </c>
      <c r="F846" s="142" t="s">
        <v>1139</v>
      </c>
      <c r="I846" s="143"/>
      <c r="L846" s="33"/>
      <c r="M846" s="144"/>
      <c r="T846" s="54"/>
      <c r="AT846" s="18" t="s">
        <v>134</v>
      </c>
      <c r="AU846" s="18" t="s">
        <v>81</v>
      </c>
    </row>
    <row r="847" spans="2:65" s="1" customFormat="1" ht="16.5" customHeight="1">
      <c r="B847" s="33"/>
      <c r="C847" s="128" t="s">
        <v>1140</v>
      </c>
      <c r="D847" s="128" t="s">
        <v>127</v>
      </c>
      <c r="E847" s="129" t="s">
        <v>1141</v>
      </c>
      <c r="F847" s="130" t="s">
        <v>1142</v>
      </c>
      <c r="G847" s="131" t="s">
        <v>224</v>
      </c>
      <c r="H847" s="132">
        <v>290</v>
      </c>
      <c r="I847" s="133"/>
      <c r="J847" s="134">
        <f>ROUND(I847*H847,2)</f>
        <v>0</v>
      </c>
      <c r="K847" s="130" t="s">
        <v>131</v>
      </c>
      <c r="L847" s="33"/>
      <c r="M847" s="135" t="s">
        <v>19</v>
      </c>
      <c r="N847" s="136" t="s">
        <v>43</v>
      </c>
      <c r="P847" s="137">
        <f>O847*H847</f>
        <v>0</v>
      </c>
      <c r="Q847" s="137">
        <v>1.4999999999999999E-4</v>
      </c>
      <c r="R847" s="137">
        <f>Q847*H847</f>
        <v>4.3499999999999997E-2</v>
      </c>
      <c r="S847" s="137">
        <v>0</v>
      </c>
      <c r="T847" s="138">
        <f>S847*H847</f>
        <v>0</v>
      </c>
      <c r="AR847" s="139" t="s">
        <v>715</v>
      </c>
      <c r="AT847" s="139" t="s">
        <v>127</v>
      </c>
      <c r="AU847" s="139" t="s">
        <v>81</v>
      </c>
      <c r="AY847" s="18" t="s">
        <v>124</v>
      </c>
      <c r="BE847" s="140">
        <f>IF(N847="základní",J847,0)</f>
        <v>0</v>
      </c>
      <c r="BF847" s="140">
        <f>IF(N847="snížená",J847,0)</f>
        <v>0</v>
      </c>
      <c r="BG847" s="140">
        <f>IF(N847="zákl. přenesená",J847,0)</f>
        <v>0</v>
      </c>
      <c r="BH847" s="140">
        <f>IF(N847="sníž. přenesená",J847,0)</f>
        <v>0</v>
      </c>
      <c r="BI847" s="140">
        <f>IF(N847="nulová",J847,0)</f>
        <v>0</v>
      </c>
      <c r="BJ847" s="18" t="s">
        <v>79</v>
      </c>
      <c r="BK847" s="140">
        <f>ROUND(I847*H847,2)</f>
        <v>0</v>
      </c>
      <c r="BL847" s="18" t="s">
        <v>715</v>
      </c>
      <c r="BM847" s="139" t="s">
        <v>1143</v>
      </c>
    </row>
    <row r="848" spans="2:65" s="1" customFormat="1" ht="11.25">
      <c r="B848" s="33"/>
      <c r="D848" s="141" t="s">
        <v>134</v>
      </c>
      <c r="F848" s="142" t="s">
        <v>1144</v>
      </c>
      <c r="I848" s="143"/>
      <c r="L848" s="33"/>
      <c r="M848" s="144"/>
      <c r="T848" s="54"/>
      <c r="AT848" s="18" t="s">
        <v>134</v>
      </c>
      <c r="AU848" s="18" t="s">
        <v>81</v>
      </c>
    </row>
    <row r="849" spans="2:65" s="1" customFormat="1" ht="16.5" customHeight="1">
      <c r="B849" s="33"/>
      <c r="C849" s="128" t="s">
        <v>1145</v>
      </c>
      <c r="D849" s="128" t="s">
        <v>127</v>
      </c>
      <c r="E849" s="129" t="s">
        <v>1146</v>
      </c>
      <c r="F849" s="130" t="s">
        <v>1147</v>
      </c>
      <c r="G849" s="131" t="s">
        <v>224</v>
      </c>
      <c r="H849" s="132">
        <v>160</v>
      </c>
      <c r="I849" s="133"/>
      <c r="J849" s="134">
        <f>ROUND(I849*H849,2)</f>
        <v>0</v>
      </c>
      <c r="K849" s="130" t="s">
        <v>131</v>
      </c>
      <c r="L849" s="33"/>
      <c r="M849" s="135" t="s">
        <v>19</v>
      </c>
      <c r="N849" s="136" t="s">
        <v>43</v>
      </c>
      <c r="P849" s="137">
        <f>O849*H849</f>
        <v>0</v>
      </c>
      <c r="Q849" s="137">
        <v>3.5E-4</v>
      </c>
      <c r="R849" s="137">
        <f>Q849*H849</f>
        <v>5.6000000000000001E-2</v>
      </c>
      <c r="S849" s="137">
        <v>0</v>
      </c>
      <c r="T849" s="138">
        <f>S849*H849</f>
        <v>0</v>
      </c>
      <c r="AR849" s="139" t="s">
        <v>715</v>
      </c>
      <c r="AT849" s="139" t="s">
        <v>127</v>
      </c>
      <c r="AU849" s="139" t="s">
        <v>81</v>
      </c>
      <c r="AY849" s="18" t="s">
        <v>124</v>
      </c>
      <c r="BE849" s="140">
        <f>IF(N849="základní",J849,0)</f>
        <v>0</v>
      </c>
      <c r="BF849" s="140">
        <f>IF(N849="snížená",J849,0)</f>
        <v>0</v>
      </c>
      <c r="BG849" s="140">
        <f>IF(N849="zákl. přenesená",J849,0)</f>
        <v>0</v>
      </c>
      <c r="BH849" s="140">
        <f>IF(N849="sníž. přenesená",J849,0)</f>
        <v>0</v>
      </c>
      <c r="BI849" s="140">
        <f>IF(N849="nulová",J849,0)</f>
        <v>0</v>
      </c>
      <c r="BJ849" s="18" t="s">
        <v>79</v>
      </c>
      <c r="BK849" s="140">
        <f>ROUND(I849*H849,2)</f>
        <v>0</v>
      </c>
      <c r="BL849" s="18" t="s">
        <v>715</v>
      </c>
      <c r="BM849" s="139" t="s">
        <v>1148</v>
      </c>
    </row>
    <row r="850" spans="2:65" s="1" customFormat="1" ht="11.25">
      <c r="B850" s="33"/>
      <c r="D850" s="141" t="s">
        <v>134</v>
      </c>
      <c r="F850" s="142" t="s">
        <v>1149</v>
      </c>
      <c r="I850" s="143"/>
      <c r="L850" s="33"/>
      <c r="M850" s="144"/>
      <c r="T850" s="54"/>
      <c r="AT850" s="18" t="s">
        <v>134</v>
      </c>
      <c r="AU850" s="18" t="s">
        <v>81</v>
      </c>
    </row>
    <row r="851" spans="2:65" s="1" customFormat="1" ht="16.5" customHeight="1">
      <c r="B851" s="33"/>
      <c r="C851" s="128" t="s">
        <v>1150</v>
      </c>
      <c r="D851" s="128" t="s">
        <v>127</v>
      </c>
      <c r="E851" s="129" t="s">
        <v>1151</v>
      </c>
      <c r="F851" s="130" t="s">
        <v>1152</v>
      </c>
      <c r="G851" s="131" t="s">
        <v>224</v>
      </c>
      <c r="H851" s="132">
        <v>150</v>
      </c>
      <c r="I851" s="133"/>
      <c r="J851" s="134">
        <f>ROUND(I851*H851,2)</f>
        <v>0</v>
      </c>
      <c r="K851" s="130" t="s">
        <v>131</v>
      </c>
      <c r="L851" s="33"/>
      <c r="M851" s="135" t="s">
        <v>19</v>
      </c>
      <c r="N851" s="136" t="s">
        <v>43</v>
      </c>
      <c r="P851" s="137">
        <f>O851*H851</f>
        <v>0</v>
      </c>
      <c r="Q851" s="137">
        <v>7.6999999999999996E-4</v>
      </c>
      <c r="R851" s="137">
        <f>Q851*H851</f>
        <v>0.11549999999999999</v>
      </c>
      <c r="S851" s="137">
        <v>0</v>
      </c>
      <c r="T851" s="138">
        <f>S851*H851</f>
        <v>0</v>
      </c>
      <c r="AR851" s="139" t="s">
        <v>715</v>
      </c>
      <c r="AT851" s="139" t="s">
        <v>127</v>
      </c>
      <c r="AU851" s="139" t="s">
        <v>81</v>
      </c>
      <c r="AY851" s="18" t="s">
        <v>124</v>
      </c>
      <c r="BE851" s="140">
        <f>IF(N851="základní",J851,0)</f>
        <v>0</v>
      </c>
      <c r="BF851" s="140">
        <f>IF(N851="snížená",J851,0)</f>
        <v>0</v>
      </c>
      <c r="BG851" s="140">
        <f>IF(N851="zákl. přenesená",J851,0)</f>
        <v>0</v>
      </c>
      <c r="BH851" s="140">
        <f>IF(N851="sníž. přenesená",J851,0)</f>
        <v>0</v>
      </c>
      <c r="BI851" s="140">
        <f>IF(N851="nulová",J851,0)</f>
        <v>0</v>
      </c>
      <c r="BJ851" s="18" t="s">
        <v>79</v>
      </c>
      <c r="BK851" s="140">
        <f>ROUND(I851*H851,2)</f>
        <v>0</v>
      </c>
      <c r="BL851" s="18" t="s">
        <v>715</v>
      </c>
      <c r="BM851" s="139" t="s">
        <v>1153</v>
      </c>
    </row>
    <row r="852" spans="2:65" s="1" customFormat="1" ht="11.25">
      <c r="B852" s="33"/>
      <c r="D852" s="141" t="s">
        <v>134</v>
      </c>
      <c r="F852" s="142" t="s">
        <v>1154</v>
      </c>
      <c r="I852" s="143"/>
      <c r="L852" s="33"/>
      <c r="M852" s="144"/>
      <c r="T852" s="54"/>
      <c r="AT852" s="18" t="s">
        <v>134</v>
      </c>
      <c r="AU852" s="18" t="s">
        <v>81</v>
      </c>
    </row>
    <row r="853" spans="2:65" s="1" customFormat="1" ht="16.5" customHeight="1">
      <c r="B853" s="33"/>
      <c r="C853" s="128" t="s">
        <v>1155</v>
      </c>
      <c r="D853" s="128" t="s">
        <v>127</v>
      </c>
      <c r="E853" s="129" t="s">
        <v>1107</v>
      </c>
      <c r="F853" s="130" t="s">
        <v>1156</v>
      </c>
      <c r="G853" s="131" t="s">
        <v>694</v>
      </c>
      <c r="H853" s="132">
        <v>1</v>
      </c>
      <c r="I853" s="133"/>
      <c r="J853" s="134">
        <f>ROUND(I853*H853,2)</f>
        <v>0</v>
      </c>
      <c r="K853" s="130" t="s">
        <v>19</v>
      </c>
      <c r="L853" s="33"/>
      <c r="M853" s="135" t="s">
        <v>19</v>
      </c>
      <c r="N853" s="136" t="s">
        <v>43</v>
      </c>
      <c r="P853" s="137">
        <f>O853*H853</f>
        <v>0</v>
      </c>
      <c r="Q853" s="137">
        <v>0</v>
      </c>
      <c r="R853" s="137">
        <f>Q853*H853</f>
        <v>0</v>
      </c>
      <c r="S853" s="137">
        <v>0</v>
      </c>
      <c r="T853" s="138">
        <f>S853*H853</f>
        <v>0</v>
      </c>
      <c r="AR853" s="139" t="s">
        <v>715</v>
      </c>
      <c r="AT853" s="139" t="s">
        <v>127</v>
      </c>
      <c r="AU853" s="139" t="s">
        <v>81</v>
      </c>
      <c r="AY853" s="18" t="s">
        <v>124</v>
      </c>
      <c r="BE853" s="140">
        <f>IF(N853="základní",J853,0)</f>
        <v>0</v>
      </c>
      <c r="BF853" s="140">
        <f>IF(N853="snížená",J853,0)</f>
        <v>0</v>
      </c>
      <c r="BG853" s="140">
        <f>IF(N853="zákl. přenesená",J853,0)</f>
        <v>0</v>
      </c>
      <c r="BH853" s="140">
        <f>IF(N853="sníž. přenesená",J853,0)</f>
        <v>0</v>
      </c>
      <c r="BI853" s="140">
        <f>IF(N853="nulová",J853,0)</f>
        <v>0</v>
      </c>
      <c r="BJ853" s="18" t="s">
        <v>79</v>
      </c>
      <c r="BK853" s="140">
        <f>ROUND(I853*H853,2)</f>
        <v>0</v>
      </c>
      <c r="BL853" s="18" t="s">
        <v>715</v>
      </c>
      <c r="BM853" s="139" t="s">
        <v>1157</v>
      </c>
    </row>
    <row r="854" spans="2:65" s="1" customFormat="1" ht="16.5" customHeight="1">
      <c r="B854" s="33"/>
      <c r="C854" s="128" t="s">
        <v>1158</v>
      </c>
      <c r="D854" s="128" t="s">
        <v>127</v>
      </c>
      <c r="E854" s="129" t="s">
        <v>1159</v>
      </c>
      <c r="F854" s="130" t="s">
        <v>1160</v>
      </c>
      <c r="G854" s="131" t="s">
        <v>231</v>
      </c>
      <c r="H854" s="132">
        <v>2.609</v>
      </c>
      <c r="I854" s="133"/>
      <c r="J854" s="134">
        <f>ROUND(I854*H854,2)</f>
        <v>0</v>
      </c>
      <c r="K854" s="130" t="s">
        <v>131</v>
      </c>
      <c r="L854" s="33"/>
      <c r="M854" s="135" t="s">
        <v>19</v>
      </c>
      <c r="N854" s="136" t="s">
        <v>43</v>
      </c>
      <c r="P854" s="137">
        <f>O854*H854</f>
        <v>0</v>
      </c>
      <c r="Q854" s="137">
        <v>0</v>
      </c>
      <c r="R854" s="137">
        <f>Q854*H854</f>
        <v>0</v>
      </c>
      <c r="S854" s="137">
        <v>0</v>
      </c>
      <c r="T854" s="138">
        <f>S854*H854</f>
        <v>0</v>
      </c>
      <c r="AR854" s="139" t="s">
        <v>715</v>
      </c>
      <c r="AT854" s="139" t="s">
        <v>127</v>
      </c>
      <c r="AU854" s="139" t="s">
        <v>81</v>
      </c>
      <c r="AY854" s="18" t="s">
        <v>124</v>
      </c>
      <c r="BE854" s="140">
        <f>IF(N854="základní",J854,0)</f>
        <v>0</v>
      </c>
      <c r="BF854" s="140">
        <f>IF(N854="snížená",J854,0)</f>
        <v>0</v>
      </c>
      <c r="BG854" s="140">
        <f>IF(N854="zákl. přenesená",J854,0)</f>
        <v>0</v>
      </c>
      <c r="BH854" s="140">
        <f>IF(N854="sníž. přenesená",J854,0)</f>
        <v>0</v>
      </c>
      <c r="BI854" s="140">
        <f>IF(N854="nulová",J854,0)</f>
        <v>0</v>
      </c>
      <c r="BJ854" s="18" t="s">
        <v>79</v>
      </c>
      <c r="BK854" s="140">
        <f>ROUND(I854*H854,2)</f>
        <v>0</v>
      </c>
      <c r="BL854" s="18" t="s">
        <v>715</v>
      </c>
      <c r="BM854" s="139" t="s">
        <v>1161</v>
      </c>
    </row>
    <row r="855" spans="2:65" s="1" customFormat="1" ht="11.25">
      <c r="B855" s="33"/>
      <c r="D855" s="141" t="s">
        <v>134</v>
      </c>
      <c r="F855" s="142" t="s">
        <v>1162</v>
      </c>
      <c r="I855" s="143"/>
      <c r="L855" s="33"/>
      <c r="M855" s="144"/>
      <c r="T855" s="54"/>
      <c r="AT855" s="18" t="s">
        <v>134</v>
      </c>
      <c r="AU855" s="18" t="s">
        <v>81</v>
      </c>
    </row>
    <row r="856" spans="2:65" s="1" customFormat="1" ht="21.75" customHeight="1">
      <c r="B856" s="33"/>
      <c r="C856" s="128" t="s">
        <v>1163</v>
      </c>
      <c r="D856" s="128" t="s">
        <v>127</v>
      </c>
      <c r="E856" s="129" t="s">
        <v>1164</v>
      </c>
      <c r="F856" s="130" t="s">
        <v>1165</v>
      </c>
      <c r="G856" s="131" t="s">
        <v>231</v>
      </c>
      <c r="H856" s="132">
        <v>31.308</v>
      </c>
      <c r="I856" s="133"/>
      <c r="J856" s="134">
        <f>ROUND(I856*H856,2)</f>
        <v>0</v>
      </c>
      <c r="K856" s="130" t="s">
        <v>131</v>
      </c>
      <c r="L856" s="33"/>
      <c r="M856" s="135" t="s">
        <v>19</v>
      </c>
      <c r="N856" s="136" t="s">
        <v>43</v>
      </c>
      <c r="P856" s="137">
        <f>O856*H856</f>
        <v>0</v>
      </c>
      <c r="Q856" s="137">
        <v>0</v>
      </c>
      <c r="R856" s="137">
        <f>Q856*H856</f>
        <v>0</v>
      </c>
      <c r="S856" s="137">
        <v>0</v>
      </c>
      <c r="T856" s="138">
        <f>S856*H856</f>
        <v>0</v>
      </c>
      <c r="AR856" s="139" t="s">
        <v>715</v>
      </c>
      <c r="AT856" s="139" t="s">
        <v>127</v>
      </c>
      <c r="AU856" s="139" t="s">
        <v>81</v>
      </c>
      <c r="AY856" s="18" t="s">
        <v>124</v>
      </c>
      <c r="BE856" s="140">
        <f>IF(N856="základní",J856,0)</f>
        <v>0</v>
      </c>
      <c r="BF856" s="140">
        <f>IF(N856="snížená",J856,0)</f>
        <v>0</v>
      </c>
      <c r="BG856" s="140">
        <f>IF(N856="zákl. přenesená",J856,0)</f>
        <v>0</v>
      </c>
      <c r="BH856" s="140">
        <f>IF(N856="sníž. přenesená",J856,0)</f>
        <v>0</v>
      </c>
      <c r="BI856" s="140">
        <f>IF(N856="nulová",J856,0)</f>
        <v>0</v>
      </c>
      <c r="BJ856" s="18" t="s">
        <v>79</v>
      </c>
      <c r="BK856" s="140">
        <f>ROUND(I856*H856,2)</f>
        <v>0</v>
      </c>
      <c r="BL856" s="18" t="s">
        <v>715</v>
      </c>
      <c r="BM856" s="139" t="s">
        <v>1166</v>
      </c>
    </row>
    <row r="857" spans="2:65" s="1" customFormat="1" ht="11.25">
      <c r="B857" s="33"/>
      <c r="D857" s="141" t="s">
        <v>134</v>
      </c>
      <c r="F857" s="142" t="s">
        <v>1167</v>
      </c>
      <c r="I857" s="143"/>
      <c r="L857" s="33"/>
      <c r="M857" s="144"/>
      <c r="T857" s="54"/>
      <c r="AT857" s="18" t="s">
        <v>134</v>
      </c>
      <c r="AU857" s="18" t="s">
        <v>81</v>
      </c>
    </row>
    <row r="858" spans="2:65" s="13" customFormat="1" ht="11.25">
      <c r="B858" s="155"/>
      <c r="D858" s="149" t="s">
        <v>189</v>
      </c>
      <c r="E858" s="156" t="s">
        <v>19</v>
      </c>
      <c r="F858" s="157" t="s">
        <v>1168</v>
      </c>
      <c r="H858" s="158">
        <v>31.308</v>
      </c>
      <c r="I858" s="159"/>
      <c r="L858" s="155"/>
      <c r="M858" s="160"/>
      <c r="T858" s="161"/>
      <c r="AT858" s="156" t="s">
        <v>189</v>
      </c>
      <c r="AU858" s="156" t="s">
        <v>81</v>
      </c>
      <c r="AV858" s="13" t="s">
        <v>81</v>
      </c>
      <c r="AW858" s="13" t="s">
        <v>33</v>
      </c>
      <c r="AX858" s="13" t="s">
        <v>79</v>
      </c>
      <c r="AY858" s="156" t="s">
        <v>124</v>
      </c>
    </row>
    <row r="859" spans="2:65" s="1" customFormat="1" ht="24.2" customHeight="1">
      <c r="B859" s="33"/>
      <c r="C859" s="128" t="s">
        <v>1169</v>
      </c>
      <c r="D859" s="128" t="s">
        <v>127</v>
      </c>
      <c r="E859" s="129" t="s">
        <v>1170</v>
      </c>
      <c r="F859" s="130" t="s">
        <v>1171</v>
      </c>
      <c r="G859" s="131" t="s">
        <v>231</v>
      </c>
      <c r="H859" s="132">
        <v>2.609</v>
      </c>
      <c r="I859" s="133"/>
      <c r="J859" s="134">
        <f>ROUND(I859*H859,2)</f>
        <v>0</v>
      </c>
      <c r="K859" s="130" t="s">
        <v>131</v>
      </c>
      <c r="L859" s="33"/>
      <c r="M859" s="135" t="s">
        <v>19</v>
      </c>
      <c r="N859" s="136" t="s">
        <v>43</v>
      </c>
      <c r="P859" s="137">
        <f>O859*H859</f>
        <v>0</v>
      </c>
      <c r="Q859" s="137">
        <v>0</v>
      </c>
      <c r="R859" s="137">
        <f>Q859*H859</f>
        <v>0</v>
      </c>
      <c r="S859" s="137">
        <v>0</v>
      </c>
      <c r="T859" s="138">
        <f>S859*H859</f>
        <v>0</v>
      </c>
      <c r="AR859" s="139" t="s">
        <v>715</v>
      </c>
      <c r="AT859" s="139" t="s">
        <v>127</v>
      </c>
      <c r="AU859" s="139" t="s">
        <v>81</v>
      </c>
      <c r="AY859" s="18" t="s">
        <v>124</v>
      </c>
      <c r="BE859" s="140">
        <f>IF(N859="základní",J859,0)</f>
        <v>0</v>
      </c>
      <c r="BF859" s="140">
        <f>IF(N859="snížená",J859,0)</f>
        <v>0</v>
      </c>
      <c r="BG859" s="140">
        <f>IF(N859="zákl. přenesená",J859,0)</f>
        <v>0</v>
      </c>
      <c r="BH859" s="140">
        <f>IF(N859="sníž. přenesená",J859,0)</f>
        <v>0</v>
      </c>
      <c r="BI859" s="140">
        <f>IF(N859="nulová",J859,0)</f>
        <v>0</v>
      </c>
      <c r="BJ859" s="18" t="s">
        <v>79</v>
      </c>
      <c r="BK859" s="140">
        <f>ROUND(I859*H859,2)</f>
        <v>0</v>
      </c>
      <c r="BL859" s="18" t="s">
        <v>715</v>
      </c>
      <c r="BM859" s="139" t="s">
        <v>1172</v>
      </c>
    </row>
    <row r="860" spans="2:65" s="1" customFormat="1" ht="11.25">
      <c r="B860" s="33"/>
      <c r="D860" s="141" t="s">
        <v>134</v>
      </c>
      <c r="F860" s="142" t="s">
        <v>1173</v>
      </c>
      <c r="I860" s="143"/>
      <c r="L860" s="33"/>
      <c r="M860" s="144"/>
      <c r="T860" s="54"/>
      <c r="AT860" s="18" t="s">
        <v>134</v>
      </c>
      <c r="AU860" s="18" t="s">
        <v>81</v>
      </c>
    </row>
    <row r="861" spans="2:65" s="1" customFormat="1" ht="16.5" customHeight="1">
      <c r="B861" s="33"/>
      <c r="C861" s="128" t="s">
        <v>1174</v>
      </c>
      <c r="D861" s="128" t="s">
        <v>127</v>
      </c>
      <c r="E861" s="129" t="s">
        <v>1175</v>
      </c>
      <c r="F861" s="130" t="s">
        <v>1176</v>
      </c>
      <c r="G861" s="131" t="s">
        <v>231</v>
      </c>
      <c r="H861" s="132">
        <v>0.215</v>
      </c>
      <c r="I861" s="133"/>
      <c r="J861" s="134">
        <f>ROUND(I861*H861,2)</f>
        <v>0</v>
      </c>
      <c r="K861" s="130" t="s">
        <v>131</v>
      </c>
      <c r="L861" s="33"/>
      <c r="M861" s="135" t="s">
        <v>19</v>
      </c>
      <c r="N861" s="136" t="s">
        <v>43</v>
      </c>
      <c r="P861" s="137">
        <f>O861*H861</f>
        <v>0</v>
      </c>
      <c r="Q861" s="137">
        <v>0</v>
      </c>
      <c r="R861" s="137">
        <f>Q861*H861</f>
        <v>0</v>
      </c>
      <c r="S861" s="137">
        <v>0</v>
      </c>
      <c r="T861" s="138">
        <f>S861*H861</f>
        <v>0</v>
      </c>
      <c r="AR861" s="139" t="s">
        <v>715</v>
      </c>
      <c r="AT861" s="139" t="s">
        <v>127</v>
      </c>
      <c r="AU861" s="139" t="s">
        <v>81</v>
      </c>
      <c r="AY861" s="18" t="s">
        <v>124</v>
      </c>
      <c r="BE861" s="140">
        <f>IF(N861="základní",J861,0)</f>
        <v>0</v>
      </c>
      <c r="BF861" s="140">
        <f>IF(N861="snížená",J861,0)</f>
        <v>0</v>
      </c>
      <c r="BG861" s="140">
        <f>IF(N861="zákl. přenesená",J861,0)</f>
        <v>0</v>
      </c>
      <c r="BH861" s="140">
        <f>IF(N861="sníž. přenesená",J861,0)</f>
        <v>0</v>
      </c>
      <c r="BI861" s="140">
        <f>IF(N861="nulová",J861,0)</f>
        <v>0</v>
      </c>
      <c r="BJ861" s="18" t="s">
        <v>79</v>
      </c>
      <c r="BK861" s="140">
        <f>ROUND(I861*H861,2)</f>
        <v>0</v>
      </c>
      <c r="BL861" s="18" t="s">
        <v>715</v>
      </c>
      <c r="BM861" s="139" t="s">
        <v>1177</v>
      </c>
    </row>
    <row r="862" spans="2:65" s="1" customFormat="1" ht="11.25">
      <c r="B862" s="33"/>
      <c r="D862" s="141" t="s">
        <v>134</v>
      </c>
      <c r="F862" s="142" t="s">
        <v>1178</v>
      </c>
      <c r="I862" s="143"/>
      <c r="L862" s="33"/>
      <c r="M862" s="145"/>
      <c r="N862" s="146"/>
      <c r="O862" s="146"/>
      <c r="P862" s="146"/>
      <c r="Q862" s="146"/>
      <c r="R862" s="146"/>
      <c r="S862" s="146"/>
      <c r="T862" s="147"/>
      <c r="AT862" s="18" t="s">
        <v>134</v>
      </c>
      <c r="AU862" s="18" t="s">
        <v>81</v>
      </c>
    </row>
    <row r="863" spans="2:65" s="1" customFormat="1" ht="6.95" customHeight="1">
      <c r="B863" s="42"/>
      <c r="C863" s="43"/>
      <c r="D863" s="43"/>
      <c r="E863" s="43"/>
      <c r="F863" s="43"/>
      <c r="G863" s="43"/>
      <c r="H863" s="43"/>
      <c r="I863" s="43"/>
      <c r="J863" s="43"/>
      <c r="K863" s="43"/>
      <c r="L863" s="33"/>
    </row>
  </sheetData>
  <sheetProtection algorithmName="SHA-512" hashValue="1//DXV6avDxVhd3/lrcyJxqTToWqdLlW2AdHNJztbUSTu1pqWCgBQkjBLFncAui67qvdXGxKqjtL3MH/xQM3Pg==" saltValue="vO2Oh57VLr+y+whEwCJS2IPO4HRaFHYa0ZHit4mHpU2N8RCSMx4JgYzI9lWaF8nJ2QOKFs3xWTp97NK1LWctjw==" spinCount="100000" sheet="1" objects="1" scenarios="1" formatColumns="0" formatRows="0" autoFilter="0"/>
  <autoFilter ref="C99:K862" xr:uid="{00000000-0009-0000-0000-000002000000}"/>
  <mergeCells count="9">
    <mergeCell ref="E50:H50"/>
    <mergeCell ref="E90:H90"/>
    <mergeCell ref="E92:H92"/>
    <mergeCell ref="L2:V2"/>
    <mergeCell ref="E7:H7"/>
    <mergeCell ref="E9:H9"/>
    <mergeCell ref="E18:H18"/>
    <mergeCell ref="E27:H27"/>
    <mergeCell ref="E48:H48"/>
  </mergeCells>
  <hyperlinks>
    <hyperlink ref="F104" r:id="rId1" xr:uid="{00000000-0004-0000-0200-000000000000}"/>
    <hyperlink ref="F108" r:id="rId2" xr:uid="{00000000-0004-0000-0200-000001000000}"/>
    <hyperlink ref="F111" r:id="rId3" xr:uid="{00000000-0004-0000-0200-000002000000}"/>
    <hyperlink ref="F116" r:id="rId4" xr:uid="{00000000-0004-0000-0200-000003000000}"/>
    <hyperlink ref="F126" r:id="rId5" xr:uid="{00000000-0004-0000-0200-000004000000}"/>
    <hyperlink ref="F131" r:id="rId6" xr:uid="{00000000-0004-0000-0200-000005000000}"/>
    <hyperlink ref="F134" r:id="rId7" xr:uid="{00000000-0004-0000-0200-000006000000}"/>
    <hyperlink ref="F139" r:id="rId8" xr:uid="{00000000-0004-0000-0200-000007000000}"/>
    <hyperlink ref="F142" r:id="rId9" xr:uid="{00000000-0004-0000-0200-000008000000}"/>
    <hyperlink ref="F145" r:id="rId10" xr:uid="{00000000-0004-0000-0200-000009000000}"/>
    <hyperlink ref="F147" r:id="rId11" xr:uid="{00000000-0004-0000-0200-00000A000000}"/>
    <hyperlink ref="F154" r:id="rId12" xr:uid="{00000000-0004-0000-0200-00000B000000}"/>
    <hyperlink ref="F156" r:id="rId13" xr:uid="{00000000-0004-0000-0200-00000C000000}"/>
    <hyperlink ref="F169" r:id="rId14" xr:uid="{00000000-0004-0000-0200-00000D000000}"/>
    <hyperlink ref="F171" r:id="rId15" xr:uid="{00000000-0004-0000-0200-00000E000000}"/>
    <hyperlink ref="F173" r:id="rId16" xr:uid="{00000000-0004-0000-0200-00000F000000}"/>
    <hyperlink ref="F177" r:id="rId17" xr:uid="{00000000-0004-0000-0200-000010000000}"/>
    <hyperlink ref="F183" r:id="rId18" xr:uid="{00000000-0004-0000-0200-000011000000}"/>
    <hyperlink ref="F194" r:id="rId19" xr:uid="{00000000-0004-0000-0200-000012000000}"/>
    <hyperlink ref="F198" r:id="rId20" xr:uid="{00000000-0004-0000-0200-000013000000}"/>
    <hyperlink ref="F249" r:id="rId21" xr:uid="{00000000-0004-0000-0200-000014000000}"/>
    <hyperlink ref="F251" r:id="rId22" xr:uid="{00000000-0004-0000-0200-000015000000}"/>
    <hyperlink ref="F259" r:id="rId23" xr:uid="{00000000-0004-0000-0200-000016000000}"/>
    <hyperlink ref="F261" r:id="rId24" xr:uid="{00000000-0004-0000-0200-000017000000}"/>
    <hyperlink ref="F265" r:id="rId25" xr:uid="{00000000-0004-0000-0200-000018000000}"/>
    <hyperlink ref="F267" r:id="rId26" xr:uid="{00000000-0004-0000-0200-000019000000}"/>
    <hyperlink ref="F269" r:id="rId27" xr:uid="{00000000-0004-0000-0200-00001A000000}"/>
    <hyperlink ref="F310" r:id="rId28" xr:uid="{00000000-0004-0000-0200-00001B000000}"/>
    <hyperlink ref="F315" r:id="rId29" xr:uid="{00000000-0004-0000-0200-00001C000000}"/>
    <hyperlink ref="F325" r:id="rId30" xr:uid="{00000000-0004-0000-0200-00001D000000}"/>
    <hyperlink ref="F370" r:id="rId31" xr:uid="{00000000-0004-0000-0200-00001E000000}"/>
    <hyperlink ref="F408" r:id="rId32" xr:uid="{00000000-0004-0000-0200-00001F000000}"/>
    <hyperlink ref="F411" r:id="rId33" xr:uid="{00000000-0004-0000-0200-000020000000}"/>
    <hyperlink ref="F417" r:id="rId34" xr:uid="{00000000-0004-0000-0200-000021000000}"/>
    <hyperlink ref="F424" r:id="rId35" xr:uid="{00000000-0004-0000-0200-000022000000}"/>
    <hyperlink ref="F429" r:id="rId36" xr:uid="{00000000-0004-0000-0200-000023000000}"/>
    <hyperlink ref="F433" r:id="rId37" xr:uid="{00000000-0004-0000-0200-000024000000}"/>
    <hyperlink ref="F460" r:id="rId38" xr:uid="{00000000-0004-0000-0200-000025000000}"/>
    <hyperlink ref="F474" r:id="rId39" xr:uid="{00000000-0004-0000-0200-000026000000}"/>
    <hyperlink ref="F476" r:id="rId40" xr:uid="{00000000-0004-0000-0200-000027000000}"/>
    <hyperlink ref="F479" r:id="rId41" xr:uid="{00000000-0004-0000-0200-000028000000}"/>
    <hyperlink ref="F481" r:id="rId42" xr:uid="{00000000-0004-0000-0200-000029000000}"/>
    <hyperlink ref="F483" r:id="rId43" xr:uid="{00000000-0004-0000-0200-00002A000000}"/>
    <hyperlink ref="F485" r:id="rId44" xr:uid="{00000000-0004-0000-0200-00002B000000}"/>
    <hyperlink ref="F487" r:id="rId45" xr:uid="{00000000-0004-0000-0200-00002C000000}"/>
    <hyperlink ref="F490" r:id="rId46" xr:uid="{00000000-0004-0000-0200-00002D000000}"/>
    <hyperlink ref="F492" r:id="rId47" xr:uid="{00000000-0004-0000-0200-00002E000000}"/>
    <hyperlink ref="F494" r:id="rId48" xr:uid="{00000000-0004-0000-0200-00002F000000}"/>
    <hyperlink ref="F496" r:id="rId49" xr:uid="{00000000-0004-0000-0200-000030000000}"/>
    <hyperlink ref="F498" r:id="rId50" xr:uid="{00000000-0004-0000-0200-000031000000}"/>
    <hyperlink ref="F500" r:id="rId51" xr:uid="{00000000-0004-0000-0200-000032000000}"/>
    <hyperlink ref="F503" r:id="rId52" xr:uid="{00000000-0004-0000-0200-000033000000}"/>
    <hyperlink ref="F507" r:id="rId53" xr:uid="{00000000-0004-0000-0200-000034000000}"/>
    <hyperlink ref="F511" r:id="rId54" xr:uid="{00000000-0004-0000-0200-000035000000}"/>
    <hyperlink ref="F517" r:id="rId55" xr:uid="{00000000-0004-0000-0200-000036000000}"/>
    <hyperlink ref="F521" r:id="rId56" xr:uid="{00000000-0004-0000-0200-000037000000}"/>
    <hyperlink ref="F528" r:id="rId57" xr:uid="{00000000-0004-0000-0200-000038000000}"/>
    <hyperlink ref="F531" r:id="rId58" xr:uid="{00000000-0004-0000-0200-000039000000}"/>
    <hyperlink ref="F535" r:id="rId59" xr:uid="{00000000-0004-0000-0200-00003A000000}"/>
    <hyperlink ref="F568" r:id="rId60" xr:uid="{00000000-0004-0000-0200-00003B000000}"/>
    <hyperlink ref="F572" r:id="rId61" xr:uid="{00000000-0004-0000-0200-00003C000000}"/>
    <hyperlink ref="F575" r:id="rId62" xr:uid="{00000000-0004-0000-0200-00003D000000}"/>
    <hyperlink ref="F591" r:id="rId63" xr:uid="{00000000-0004-0000-0200-00003E000000}"/>
    <hyperlink ref="F598" r:id="rId64" xr:uid="{00000000-0004-0000-0200-00003F000000}"/>
    <hyperlink ref="F604" r:id="rId65" xr:uid="{00000000-0004-0000-0200-000040000000}"/>
    <hyperlink ref="F607" r:id="rId66" xr:uid="{00000000-0004-0000-0200-000041000000}"/>
    <hyperlink ref="F610" r:id="rId67" xr:uid="{00000000-0004-0000-0200-000042000000}"/>
    <hyperlink ref="F612" r:id="rId68" xr:uid="{00000000-0004-0000-0200-000043000000}"/>
    <hyperlink ref="F614" r:id="rId69" xr:uid="{00000000-0004-0000-0200-000044000000}"/>
    <hyperlink ref="F617" r:id="rId70" xr:uid="{00000000-0004-0000-0200-000045000000}"/>
    <hyperlink ref="F620" r:id="rId71" xr:uid="{00000000-0004-0000-0200-000046000000}"/>
    <hyperlink ref="F623" r:id="rId72" xr:uid="{00000000-0004-0000-0200-000047000000}"/>
    <hyperlink ref="F626" r:id="rId73" xr:uid="{00000000-0004-0000-0200-000048000000}"/>
    <hyperlink ref="F629" r:id="rId74" xr:uid="{00000000-0004-0000-0200-000049000000}"/>
    <hyperlink ref="F632" r:id="rId75" xr:uid="{00000000-0004-0000-0200-00004A000000}"/>
    <hyperlink ref="F635" r:id="rId76" xr:uid="{00000000-0004-0000-0200-00004B000000}"/>
    <hyperlink ref="F638" r:id="rId77" xr:uid="{00000000-0004-0000-0200-00004C000000}"/>
    <hyperlink ref="F645" r:id="rId78" xr:uid="{00000000-0004-0000-0200-00004D000000}"/>
    <hyperlink ref="F652" r:id="rId79" xr:uid="{00000000-0004-0000-0200-00004E000000}"/>
    <hyperlink ref="F655" r:id="rId80" xr:uid="{00000000-0004-0000-0200-00004F000000}"/>
    <hyperlink ref="F666" r:id="rId81" xr:uid="{00000000-0004-0000-0200-000050000000}"/>
    <hyperlink ref="F670" r:id="rId82" xr:uid="{00000000-0004-0000-0200-000051000000}"/>
    <hyperlink ref="F673" r:id="rId83" xr:uid="{00000000-0004-0000-0200-000052000000}"/>
    <hyperlink ref="F676" r:id="rId84" xr:uid="{00000000-0004-0000-0200-000053000000}"/>
    <hyperlink ref="F680" r:id="rId85" xr:uid="{00000000-0004-0000-0200-000054000000}"/>
    <hyperlink ref="F718" r:id="rId86" xr:uid="{00000000-0004-0000-0200-000055000000}"/>
    <hyperlink ref="F723" r:id="rId87" xr:uid="{00000000-0004-0000-0200-000056000000}"/>
    <hyperlink ref="F726" r:id="rId88" xr:uid="{00000000-0004-0000-0200-000057000000}"/>
    <hyperlink ref="F769" r:id="rId89" xr:uid="{00000000-0004-0000-0200-000058000000}"/>
    <hyperlink ref="F777" r:id="rId90" xr:uid="{00000000-0004-0000-0200-000059000000}"/>
    <hyperlink ref="F794" r:id="rId91" xr:uid="{00000000-0004-0000-0200-00005A000000}"/>
    <hyperlink ref="F798" r:id="rId92" xr:uid="{00000000-0004-0000-0200-00005B000000}"/>
    <hyperlink ref="F801" r:id="rId93" xr:uid="{00000000-0004-0000-0200-00005C000000}"/>
    <hyperlink ref="F804" r:id="rId94" xr:uid="{00000000-0004-0000-0200-00005D000000}"/>
    <hyperlink ref="F807" r:id="rId95" xr:uid="{00000000-0004-0000-0200-00005E000000}"/>
    <hyperlink ref="F810" r:id="rId96" xr:uid="{00000000-0004-0000-0200-00005F000000}"/>
    <hyperlink ref="F813" r:id="rId97" xr:uid="{00000000-0004-0000-0200-000060000000}"/>
    <hyperlink ref="F824" r:id="rId98" xr:uid="{00000000-0004-0000-0200-000061000000}"/>
    <hyperlink ref="F828" r:id="rId99" xr:uid="{00000000-0004-0000-0200-000062000000}"/>
    <hyperlink ref="F831" r:id="rId100" xr:uid="{00000000-0004-0000-0200-000063000000}"/>
    <hyperlink ref="F835" r:id="rId101" xr:uid="{00000000-0004-0000-0200-000064000000}"/>
    <hyperlink ref="F837" r:id="rId102" xr:uid="{00000000-0004-0000-0200-000065000000}"/>
    <hyperlink ref="F840" r:id="rId103" xr:uid="{00000000-0004-0000-0200-000066000000}"/>
    <hyperlink ref="F842" r:id="rId104" xr:uid="{00000000-0004-0000-0200-000067000000}"/>
    <hyperlink ref="F844" r:id="rId105" xr:uid="{00000000-0004-0000-0200-000068000000}"/>
    <hyperlink ref="F846" r:id="rId106" xr:uid="{00000000-0004-0000-0200-000069000000}"/>
    <hyperlink ref="F848" r:id="rId107" xr:uid="{00000000-0004-0000-0200-00006A000000}"/>
    <hyperlink ref="F850" r:id="rId108" xr:uid="{00000000-0004-0000-0200-00006B000000}"/>
    <hyperlink ref="F852" r:id="rId109" xr:uid="{00000000-0004-0000-0200-00006C000000}"/>
    <hyperlink ref="F855" r:id="rId110" xr:uid="{00000000-0004-0000-0200-00006D000000}"/>
    <hyperlink ref="F857" r:id="rId111" xr:uid="{00000000-0004-0000-0200-00006E000000}"/>
    <hyperlink ref="F860" r:id="rId112" xr:uid="{00000000-0004-0000-0200-00006F000000}"/>
    <hyperlink ref="F862" r:id="rId113" xr:uid="{00000000-0004-0000-0200-00007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5" customHeight="1">
      <c r="B4" s="21"/>
      <c r="D4" s="22" t="s">
        <v>97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03" t="str">
        <f>'Rekapitulace stavby'!K6</f>
        <v>Stavební úpravy části 1.NP Základní školy Nové Sedlo, Masarykova č.p. 217 - na školní družinu</v>
      </c>
      <c r="F7" s="304"/>
      <c r="G7" s="304"/>
      <c r="H7" s="304"/>
      <c r="L7" s="21"/>
    </row>
    <row r="8" spans="2:46" s="1" customFormat="1" ht="12" customHeight="1">
      <c r="B8" s="33"/>
      <c r="D8" s="28" t="s">
        <v>98</v>
      </c>
      <c r="L8" s="33"/>
    </row>
    <row r="9" spans="2:46" s="1" customFormat="1" ht="16.5" customHeight="1">
      <c r="B9" s="33"/>
      <c r="E9" s="266" t="s">
        <v>1179</v>
      </c>
      <c r="F9" s="305"/>
      <c r="G9" s="305"/>
      <c r="H9" s="305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7. 2. 2023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19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19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06" t="str">
        <f>'Rekapitulace stavby'!E14</f>
        <v>Vyplň údaj</v>
      </c>
      <c r="F18" s="287"/>
      <c r="G18" s="287"/>
      <c r="H18" s="287"/>
      <c r="I18" s="28" t="s">
        <v>28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19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19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26</v>
      </c>
      <c r="J23" s="26" t="s">
        <v>19</v>
      </c>
      <c r="L23" s="33"/>
    </row>
    <row r="24" spans="2:12" s="1" customFormat="1" ht="18" customHeight="1">
      <c r="B24" s="33"/>
      <c r="E24" s="26" t="s">
        <v>35</v>
      </c>
      <c r="I24" s="28" t="s">
        <v>28</v>
      </c>
      <c r="J24" s="26" t="s">
        <v>19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36</v>
      </c>
      <c r="L26" s="33"/>
    </row>
    <row r="27" spans="2:12" s="7" customFormat="1" ht="16.5" customHeight="1">
      <c r="B27" s="87"/>
      <c r="E27" s="292" t="s">
        <v>19</v>
      </c>
      <c r="F27" s="292"/>
      <c r="G27" s="292"/>
      <c r="H27" s="292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38</v>
      </c>
      <c r="J30" s="64">
        <f>ROUND(J86,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40</v>
      </c>
      <c r="I32" s="36" t="s">
        <v>39</v>
      </c>
      <c r="J32" s="36" t="s">
        <v>41</v>
      </c>
      <c r="L32" s="33"/>
    </row>
    <row r="33" spans="2:12" s="1" customFormat="1" ht="14.45" customHeight="1">
      <c r="B33" s="33"/>
      <c r="D33" s="53" t="s">
        <v>42</v>
      </c>
      <c r="E33" s="28" t="s">
        <v>43</v>
      </c>
      <c r="F33" s="89">
        <f>ROUND((SUM(BE86:BE210)),  2)</f>
        <v>0</v>
      </c>
      <c r="I33" s="90">
        <v>0.21</v>
      </c>
      <c r="J33" s="89">
        <f>ROUND(((SUM(BE86:BE210))*I33),  2)</f>
        <v>0</v>
      </c>
      <c r="L33" s="33"/>
    </row>
    <row r="34" spans="2:12" s="1" customFormat="1" ht="14.45" customHeight="1">
      <c r="B34" s="33"/>
      <c r="E34" s="28" t="s">
        <v>44</v>
      </c>
      <c r="F34" s="89">
        <f>ROUND((SUM(BF86:BF210)),  2)</f>
        <v>0</v>
      </c>
      <c r="I34" s="90">
        <v>0.15</v>
      </c>
      <c r="J34" s="89">
        <f>ROUND(((SUM(BF86:BF210))*I34),  2)</f>
        <v>0</v>
      </c>
      <c r="L34" s="33"/>
    </row>
    <row r="35" spans="2:12" s="1" customFormat="1" ht="14.45" hidden="1" customHeight="1">
      <c r="B35" s="33"/>
      <c r="E35" s="28" t="s">
        <v>45</v>
      </c>
      <c r="F35" s="89">
        <f>ROUND((SUM(BG86:BG210)),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46</v>
      </c>
      <c r="F36" s="89">
        <f>ROUND((SUM(BH86:BH210)),  2)</f>
        <v>0</v>
      </c>
      <c r="I36" s="90">
        <v>0.15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47</v>
      </c>
      <c r="F37" s="89">
        <f>ROUND((SUM(BI86:BI210)),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48</v>
      </c>
      <c r="E39" s="55"/>
      <c r="F39" s="55"/>
      <c r="G39" s="93" t="s">
        <v>49</v>
      </c>
      <c r="H39" s="94" t="s">
        <v>50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100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03" t="str">
        <f>E7</f>
        <v>Stavební úpravy části 1.NP Základní školy Nové Sedlo, Masarykova č.p. 217 - na školní družinu</v>
      </c>
      <c r="F48" s="304"/>
      <c r="G48" s="304"/>
      <c r="H48" s="304"/>
      <c r="L48" s="33"/>
    </row>
    <row r="49" spans="2:47" s="1" customFormat="1" ht="12" customHeight="1">
      <c r="B49" s="33"/>
      <c r="C49" s="28" t="s">
        <v>98</v>
      </c>
      <c r="L49" s="33"/>
    </row>
    <row r="50" spans="2:47" s="1" customFormat="1" ht="16.5" customHeight="1">
      <c r="B50" s="33"/>
      <c r="E50" s="266" t="str">
        <f>E9</f>
        <v>02 - ZTI</v>
      </c>
      <c r="F50" s="305"/>
      <c r="G50" s="305"/>
      <c r="H50" s="305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Nové Sedlo, Masarykova 217</v>
      </c>
      <c r="I52" s="28" t="s">
        <v>23</v>
      </c>
      <c r="J52" s="50" t="str">
        <f>IF(J12="","",J12)</f>
        <v>7. 2. 2023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Město Nové Sedlo</v>
      </c>
      <c r="I54" s="28" t="s">
        <v>31</v>
      </c>
      <c r="J54" s="31" t="str">
        <f>E21</f>
        <v>CENTRASTAV s.r.o.</v>
      </c>
      <c r="L54" s="33"/>
    </row>
    <row r="55" spans="2:47" s="1" customFormat="1" ht="15.2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Michal Kubelka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101</v>
      </c>
      <c r="D57" s="91"/>
      <c r="E57" s="91"/>
      <c r="F57" s="91"/>
      <c r="G57" s="91"/>
      <c r="H57" s="91"/>
      <c r="I57" s="91"/>
      <c r="J57" s="98" t="s">
        <v>102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70</v>
      </c>
      <c r="J59" s="64">
        <f>J86</f>
        <v>0</v>
      </c>
      <c r="L59" s="33"/>
      <c r="AU59" s="18" t="s">
        <v>103</v>
      </c>
    </row>
    <row r="60" spans="2:47" s="8" customFormat="1" ht="24.95" customHeight="1">
      <c r="B60" s="100"/>
      <c r="D60" s="101" t="s">
        <v>160</v>
      </c>
      <c r="E60" s="102"/>
      <c r="F60" s="102"/>
      <c r="G60" s="102"/>
      <c r="H60" s="102"/>
      <c r="I60" s="102"/>
      <c r="J60" s="103">
        <f>J87</f>
        <v>0</v>
      </c>
      <c r="L60" s="100"/>
    </row>
    <row r="61" spans="2:47" s="9" customFormat="1" ht="19.899999999999999" customHeight="1">
      <c r="B61" s="104"/>
      <c r="D61" s="105" t="s">
        <v>164</v>
      </c>
      <c r="E61" s="106"/>
      <c r="F61" s="106"/>
      <c r="G61" s="106"/>
      <c r="H61" s="106"/>
      <c r="I61" s="106"/>
      <c r="J61" s="107">
        <f>J88</f>
        <v>0</v>
      </c>
      <c r="L61" s="104"/>
    </row>
    <row r="62" spans="2:47" s="8" customFormat="1" ht="24.95" customHeight="1">
      <c r="B62" s="100"/>
      <c r="D62" s="101" t="s">
        <v>166</v>
      </c>
      <c r="E62" s="102"/>
      <c r="F62" s="102"/>
      <c r="G62" s="102"/>
      <c r="H62" s="102"/>
      <c r="I62" s="102"/>
      <c r="J62" s="103">
        <f>J100</f>
        <v>0</v>
      </c>
      <c r="L62" s="100"/>
    </row>
    <row r="63" spans="2:47" s="9" customFormat="1" ht="19.899999999999999" customHeight="1">
      <c r="B63" s="104"/>
      <c r="D63" s="105" t="s">
        <v>1180</v>
      </c>
      <c r="E63" s="106"/>
      <c r="F63" s="106"/>
      <c r="G63" s="106"/>
      <c r="H63" s="106"/>
      <c r="I63" s="106"/>
      <c r="J63" s="107">
        <f>J101</f>
        <v>0</v>
      </c>
      <c r="L63" s="104"/>
    </row>
    <row r="64" spans="2:47" s="9" customFormat="1" ht="19.899999999999999" customHeight="1">
      <c r="B64" s="104"/>
      <c r="D64" s="105" t="s">
        <v>1181</v>
      </c>
      <c r="E64" s="106"/>
      <c r="F64" s="106"/>
      <c r="G64" s="106"/>
      <c r="H64" s="106"/>
      <c r="I64" s="106"/>
      <c r="J64" s="107">
        <f>J146</f>
        <v>0</v>
      </c>
      <c r="L64" s="104"/>
    </row>
    <row r="65" spans="2:12" s="9" customFormat="1" ht="19.899999999999999" customHeight="1">
      <c r="B65" s="104"/>
      <c r="D65" s="105" t="s">
        <v>1182</v>
      </c>
      <c r="E65" s="106"/>
      <c r="F65" s="106"/>
      <c r="G65" s="106"/>
      <c r="H65" s="106"/>
      <c r="I65" s="106"/>
      <c r="J65" s="107">
        <f>J177</f>
        <v>0</v>
      </c>
      <c r="L65" s="104"/>
    </row>
    <row r="66" spans="2:12" s="9" customFormat="1" ht="19.899999999999999" customHeight="1">
      <c r="B66" s="104"/>
      <c r="D66" s="105" t="s">
        <v>1183</v>
      </c>
      <c r="E66" s="106"/>
      <c r="F66" s="106"/>
      <c r="G66" s="106"/>
      <c r="H66" s="106"/>
      <c r="I66" s="106"/>
      <c r="J66" s="107">
        <f>J206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109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03" t="str">
        <f>E7</f>
        <v>Stavební úpravy části 1.NP Základní školy Nové Sedlo, Masarykova č.p. 217 - na školní družinu</v>
      </c>
      <c r="F76" s="304"/>
      <c r="G76" s="304"/>
      <c r="H76" s="304"/>
      <c r="L76" s="33"/>
    </row>
    <row r="77" spans="2:12" s="1" customFormat="1" ht="12" customHeight="1">
      <c r="B77" s="33"/>
      <c r="C77" s="28" t="s">
        <v>98</v>
      </c>
      <c r="L77" s="33"/>
    </row>
    <row r="78" spans="2:12" s="1" customFormat="1" ht="16.5" customHeight="1">
      <c r="B78" s="33"/>
      <c r="E78" s="266" t="str">
        <f>E9</f>
        <v>02 - ZTI</v>
      </c>
      <c r="F78" s="305"/>
      <c r="G78" s="305"/>
      <c r="H78" s="305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>Nové Sedlo, Masarykova 217</v>
      </c>
      <c r="I80" s="28" t="s">
        <v>23</v>
      </c>
      <c r="J80" s="50" t="str">
        <f>IF(J12="","",J12)</f>
        <v>7. 2. 2023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25</v>
      </c>
      <c r="F82" s="26" t="str">
        <f>E15</f>
        <v>Město Nové Sedlo</v>
      </c>
      <c r="I82" s="28" t="s">
        <v>31</v>
      </c>
      <c r="J82" s="31" t="str">
        <f>E21</f>
        <v>CENTRASTAV s.r.o.</v>
      </c>
      <c r="L82" s="33"/>
    </row>
    <row r="83" spans="2:65" s="1" customFormat="1" ht="15.2" customHeight="1">
      <c r="B83" s="33"/>
      <c r="C83" s="28" t="s">
        <v>29</v>
      </c>
      <c r="F83" s="26" t="str">
        <f>IF(E18="","",E18)</f>
        <v>Vyplň údaj</v>
      </c>
      <c r="I83" s="28" t="s">
        <v>34</v>
      </c>
      <c r="J83" s="31" t="str">
        <f>E24</f>
        <v>Michal Kubelka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08"/>
      <c r="C85" s="109" t="s">
        <v>110</v>
      </c>
      <c r="D85" s="110" t="s">
        <v>57</v>
      </c>
      <c r="E85" s="110" t="s">
        <v>53</v>
      </c>
      <c r="F85" s="110" t="s">
        <v>54</v>
      </c>
      <c r="G85" s="110" t="s">
        <v>111</v>
      </c>
      <c r="H85" s="110" t="s">
        <v>112</v>
      </c>
      <c r="I85" s="110" t="s">
        <v>113</v>
      </c>
      <c r="J85" s="110" t="s">
        <v>102</v>
      </c>
      <c r="K85" s="111" t="s">
        <v>114</v>
      </c>
      <c r="L85" s="108"/>
      <c r="M85" s="57" t="s">
        <v>19</v>
      </c>
      <c r="N85" s="58" t="s">
        <v>42</v>
      </c>
      <c r="O85" s="58" t="s">
        <v>115</v>
      </c>
      <c r="P85" s="58" t="s">
        <v>116</v>
      </c>
      <c r="Q85" s="58" t="s">
        <v>117</v>
      </c>
      <c r="R85" s="58" t="s">
        <v>118</v>
      </c>
      <c r="S85" s="58" t="s">
        <v>119</v>
      </c>
      <c r="T85" s="59" t="s">
        <v>120</v>
      </c>
    </row>
    <row r="86" spans="2:65" s="1" customFormat="1" ht="22.9" customHeight="1">
      <c r="B86" s="33"/>
      <c r="C86" s="62" t="s">
        <v>121</v>
      </c>
      <c r="J86" s="112">
        <f>BK86</f>
        <v>0</v>
      </c>
      <c r="L86" s="33"/>
      <c r="M86" s="60"/>
      <c r="N86" s="51"/>
      <c r="O86" s="51"/>
      <c r="P86" s="113">
        <f>P87+P100</f>
        <v>0</v>
      </c>
      <c r="Q86" s="51"/>
      <c r="R86" s="113">
        <f>R87+R100</f>
        <v>0.63490999999999997</v>
      </c>
      <c r="S86" s="51"/>
      <c r="T86" s="114">
        <f>T87+T100</f>
        <v>0.83960000000000012</v>
      </c>
      <c r="AT86" s="18" t="s">
        <v>71</v>
      </c>
      <c r="AU86" s="18" t="s">
        <v>103</v>
      </c>
      <c r="BK86" s="115">
        <f>BK87+BK100</f>
        <v>0</v>
      </c>
    </row>
    <row r="87" spans="2:65" s="11" customFormat="1" ht="25.9" customHeight="1">
      <c r="B87" s="116"/>
      <c r="D87" s="117" t="s">
        <v>71</v>
      </c>
      <c r="E87" s="118" t="s">
        <v>181</v>
      </c>
      <c r="F87" s="118" t="s">
        <v>182</v>
      </c>
      <c r="I87" s="119"/>
      <c r="J87" s="120">
        <f>BK87</f>
        <v>0</v>
      </c>
      <c r="L87" s="116"/>
      <c r="M87" s="121"/>
      <c r="P87" s="122">
        <f>P88</f>
        <v>0</v>
      </c>
      <c r="R87" s="122">
        <f>R88</f>
        <v>0</v>
      </c>
      <c r="T87" s="123">
        <f>T88</f>
        <v>0</v>
      </c>
      <c r="AR87" s="117" t="s">
        <v>79</v>
      </c>
      <c r="AT87" s="124" t="s">
        <v>71</v>
      </c>
      <c r="AU87" s="124" t="s">
        <v>72</v>
      </c>
      <c r="AY87" s="117" t="s">
        <v>124</v>
      </c>
      <c r="BK87" s="125">
        <f>BK88</f>
        <v>0</v>
      </c>
    </row>
    <row r="88" spans="2:65" s="11" customFormat="1" ht="22.9" customHeight="1">
      <c r="B88" s="116"/>
      <c r="D88" s="117" t="s">
        <v>71</v>
      </c>
      <c r="E88" s="126" t="s">
        <v>596</v>
      </c>
      <c r="F88" s="126" t="s">
        <v>597</v>
      </c>
      <c r="I88" s="119"/>
      <c r="J88" s="127">
        <f>BK88</f>
        <v>0</v>
      </c>
      <c r="L88" s="116"/>
      <c r="M88" s="121"/>
      <c r="P88" s="122">
        <f>SUM(P89:P99)</f>
        <v>0</v>
      </c>
      <c r="R88" s="122">
        <f>SUM(R89:R99)</f>
        <v>0</v>
      </c>
      <c r="T88" s="123">
        <f>SUM(T89:T99)</f>
        <v>0</v>
      </c>
      <c r="AR88" s="117" t="s">
        <v>79</v>
      </c>
      <c r="AT88" s="124" t="s">
        <v>71</v>
      </c>
      <c r="AU88" s="124" t="s">
        <v>79</v>
      </c>
      <c r="AY88" s="117" t="s">
        <v>124</v>
      </c>
      <c r="BK88" s="125">
        <f>SUM(BK89:BK99)</f>
        <v>0</v>
      </c>
    </row>
    <row r="89" spans="2:65" s="1" customFormat="1" ht="16.5" customHeight="1">
      <c r="B89" s="33"/>
      <c r="C89" s="128" t="s">
        <v>79</v>
      </c>
      <c r="D89" s="128" t="s">
        <v>127</v>
      </c>
      <c r="E89" s="129" t="s">
        <v>604</v>
      </c>
      <c r="F89" s="130" t="s">
        <v>605</v>
      </c>
      <c r="G89" s="131" t="s">
        <v>231</v>
      </c>
      <c r="H89" s="132">
        <v>0.84</v>
      </c>
      <c r="I89" s="133"/>
      <c r="J89" s="134">
        <f>ROUND(I89*H89,2)</f>
        <v>0</v>
      </c>
      <c r="K89" s="130" t="s">
        <v>131</v>
      </c>
      <c r="L89" s="33"/>
      <c r="M89" s="135" t="s">
        <v>19</v>
      </c>
      <c r="N89" s="136" t="s">
        <v>43</v>
      </c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39" t="s">
        <v>148</v>
      </c>
      <c r="AT89" s="139" t="s">
        <v>127</v>
      </c>
      <c r="AU89" s="139" t="s">
        <v>81</v>
      </c>
      <c r="AY89" s="18" t="s">
        <v>124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8" t="s">
        <v>79</v>
      </c>
      <c r="BK89" s="140">
        <f>ROUND(I89*H89,2)</f>
        <v>0</v>
      </c>
      <c r="BL89" s="18" t="s">
        <v>148</v>
      </c>
      <c r="BM89" s="139" t="s">
        <v>1184</v>
      </c>
    </row>
    <row r="90" spans="2:65" s="1" customFormat="1" ht="11.25">
      <c r="B90" s="33"/>
      <c r="D90" s="141" t="s">
        <v>134</v>
      </c>
      <c r="F90" s="142" t="s">
        <v>607</v>
      </c>
      <c r="I90" s="143"/>
      <c r="L90" s="33"/>
      <c r="M90" s="144"/>
      <c r="T90" s="54"/>
      <c r="AT90" s="18" t="s">
        <v>134</v>
      </c>
      <c r="AU90" s="18" t="s">
        <v>81</v>
      </c>
    </row>
    <row r="91" spans="2:65" s="1" customFormat="1" ht="24.2" customHeight="1">
      <c r="B91" s="33"/>
      <c r="C91" s="128" t="s">
        <v>81</v>
      </c>
      <c r="D91" s="128" t="s">
        <v>127</v>
      </c>
      <c r="E91" s="129" t="s">
        <v>609</v>
      </c>
      <c r="F91" s="130" t="s">
        <v>610</v>
      </c>
      <c r="G91" s="131" t="s">
        <v>231</v>
      </c>
      <c r="H91" s="132">
        <v>0.84</v>
      </c>
      <c r="I91" s="133"/>
      <c r="J91" s="134">
        <f>ROUND(I91*H91,2)</f>
        <v>0</v>
      </c>
      <c r="K91" s="130" t="s">
        <v>131</v>
      </c>
      <c r="L91" s="33"/>
      <c r="M91" s="135" t="s">
        <v>19</v>
      </c>
      <c r="N91" s="136" t="s">
        <v>43</v>
      </c>
      <c r="P91" s="137">
        <f>O91*H91</f>
        <v>0</v>
      </c>
      <c r="Q91" s="137">
        <v>0</v>
      </c>
      <c r="R91" s="137">
        <f>Q91*H91</f>
        <v>0</v>
      </c>
      <c r="S91" s="137">
        <v>0</v>
      </c>
      <c r="T91" s="138">
        <f>S91*H91</f>
        <v>0</v>
      </c>
      <c r="AR91" s="139" t="s">
        <v>148</v>
      </c>
      <c r="AT91" s="139" t="s">
        <v>127</v>
      </c>
      <c r="AU91" s="139" t="s">
        <v>81</v>
      </c>
      <c r="AY91" s="18" t="s">
        <v>124</v>
      </c>
      <c r="BE91" s="140">
        <f>IF(N91="základní",J91,0)</f>
        <v>0</v>
      </c>
      <c r="BF91" s="140">
        <f>IF(N91="snížená",J91,0)</f>
        <v>0</v>
      </c>
      <c r="BG91" s="140">
        <f>IF(N91="zákl. přenesená",J91,0)</f>
        <v>0</v>
      </c>
      <c r="BH91" s="140">
        <f>IF(N91="sníž. přenesená",J91,0)</f>
        <v>0</v>
      </c>
      <c r="BI91" s="140">
        <f>IF(N91="nulová",J91,0)</f>
        <v>0</v>
      </c>
      <c r="BJ91" s="18" t="s">
        <v>79</v>
      </c>
      <c r="BK91" s="140">
        <f>ROUND(I91*H91,2)</f>
        <v>0</v>
      </c>
      <c r="BL91" s="18" t="s">
        <v>148</v>
      </c>
      <c r="BM91" s="139" t="s">
        <v>1185</v>
      </c>
    </row>
    <row r="92" spans="2:65" s="1" customFormat="1" ht="11.25">
      <c r="B92" s="33"/>
      <c r="D92" s="141" t="s">
        <v>134</v>
      </c>
      <c r="F92" s="142" t="s">
        <v>612</v>
      </c>
      <c r="I92" s="143"/>
      <c r="L92" s="33"/>
      <c r="M92" s="144"/>
      <c r="T92" s="54"/>
      <c r="AT92" s="18" t="s">
        <v>134</v>
      </c>
      <c r="AU92" s="18" t="s">
        <v>81</v>
      </c>
    </row>
    <row r="93" spans="2:65" s="1" customFormat="1" ht="21.75" customHeight="1">
      <c r="B93" s="33"/>
      <c r="C93" s="128" t="s">
        <v>143</v>
      </c>
      <c r="D93" s="128" t="s">
        <v>127</v>
      </c>
      <c r="E93" s="129" t="s">
        <v>614</v>
      </c>
      <c r="F93" s="130" t="s">
        <v>615</v>
      </c>
      <c r="G93" s="131" t="s">
        <v>231</v>
      </c>
      <c r="H93" s="132">
        <v>0.84</v>
      </c>
      <c r="I93" s="133"/>
      <c r="J93" s="134">
        <f>ROUND(I93*H93,2)</f>
        <v>0</v>
      </c>
      <c r="K93" s="130" t="s">
        <v>131</v>
      </c>
      <c r="L93" s="33"/>
      <c r="M93" s="135" t="s">
        <v>19</v>
      </c>
      <c r="N93" s="136" t="s">
        <v>43</v>
      </c>
      <c r="P93" s="137">
        <f>O93*H93</f>
        <v>0</v>
      </c>
      <c r="Q93" s="137">
        <v>0</v>
      </c>
      <c r="R93" s="137">
        <f>Q93*H93</f>
        <v>0</v>
      </c>
      <c r="S93" s="137">
        <v>0</v>
      </c>
      <c r="T93" s="138">
        <f>S93*H93</f>
        <v>0</v>
      </c>
      <c r="AR93" s="139" t="s">
        <v>148</v>
      </c>
      <c r="AT93" s="139" t="s">
        <v>127</v>
      </c>
      <c r="AU93" s="139" t="s">
        <v>81</v>
      </c>
      <c r="AY93" s="18" t="s">
        <v>124</v>
      </c>
      <c r="BE93" s="140">
        <f>IF(N93="základní",J93,0)</f>
        <v>0</v>
      </c>
      <c r="BF93" s="140">
        <f>IF(N93="snížená",J93,0)</f>
        <v>0</v>
      </c>
      <c r="BG93" s="140">
        <f>IF(N93="zákl. přenesená",J93,0)</f>
        <v>0</v>
      </c>
      <c r="BH93" s="140">
        <f>IF(N93="sníž. přenesená",J93,0)</f>
        <v>0</v>
      </c>
      <c r="BI93" s="140">
        <f>IF(N93="nulová",J93,0)</f>
        <v>0</v>
      </c>
      <c r="BJ93" s="18" t="s">
        <v>79</v>
      </c>
      <c r="BK93" s="140">
        <f>ROUND(I93*H93,2)</f>
        <v>0</v>
      </c>
      <c r="BL93" s="18" t="s">
        <v>148</v>
      </c>
      <c r="BM93" s="139" t="s">
        <v>1186</v>
      </c>
    </row>
    <row r="94" spans="2:65" s="1" customFormat="1" ht="11.25">
      <c r="B94" s="33"/>
      <c r="D94" s="141" t="s">
        <v>134</v>
      </c>
      <c r="F94" s="142" t="s">
        <v>617</v>
      </c>
      <c r="I94" s="143"/>
      <c r="L94" s="33"/>
      <c r="M94" s="144"/>
      <c r="T94" s="54"/>
      <c r="AT94" s="18" t="s">
        <v>134</v>
      </c>
      <c r="AU94" s="18" t="s">
        <v>81</v>
      </c>
    </row>
    <row r="95" spans="2:65" s="1" customFormat="1" ht="24.2" customHeight="1">
      <c r="B95" s="33"/>
      <c r="C95" s="128" t="s">
        <v>148</v>
      </c>
      <c r="D95" s="128" t="s">
        <v>127</v>
      </c>
      <c r="E95" s="129" t="s">
        <v>619</v>
      </c>
      <c r="F95" s="130" t="s">
        <v>620</v>
      </c>
      <c r="G95" s="131" t="s">
        <v>231</v>
      </c>
      <c r="H95" s="132">
        <v>10.08</v>
      </c>
      <c r="I95" s="133"/>
      <c r="J95" s="134">
        <f>ROUND(I95*H95,2)</f>
        <v>0</v>
      </c>
      <c r="K95" s="130" t="s">
        <v>131</v>
      </c>
      <c r="L95" s="33"/>
      <c r="M95" s="135" t="s">
        <v>19</v>
      </c>
      <c r="N95" s="136" t="s">
        <v>43</v>
      </c>
      <c r="P95" s="137">
        <f>O95*H95</f>
        <v>0</v>
      </c>
      <c r="Q95" s="137">
        <v>0</v>
      </c>
      <c r="R95" s="137">
        <f>Q95*H95</f>
        <v>0</v>
      </c>
      <c r="S95" s="137">
        <v>0</v>
      </c>
      <c r="T95" s="138">
        <f>S95*H95</f>
        <v>0</v>
      </c>
      <c r="AR95" s="139" t="s">
        <v>148</v>
      </c>
      <c r="AT95" s="139" t="s">
        <v>127</v>
      </c>
      <c r="AU95" s="139" t="s">
        <v>81</v>
      </c>
      <c r="AY95" s="18" t="s">
        <v>124</v>
      </c>
      <c r="BE95" s="140">
        <f>IF(N95="základní",J95,0)</f>
        <v>0</v>
      </c>
      <c r="BF95" s="140">
        <f>IF(N95="snížená",J95,0)</f>
        <v>0</v>
      </c>
      <c r="BG95" s="140">
        <f>IF(N95="zákl. přenesená",J95,0)</f>
        <v>0</v>
      </c>
      <c r="BH95" s="140">
        <f>IF(N95="sníž. přenesená",J95,0)</f>
        <v>0</v>
      </c>
      <c r="BI95" s="140">
        <f>IF(N95="nulová",J95,0)</f>
        <v>0</v>
      </c>
      <c r="BJ95" s="18" t="s">
        <v>79</v>
      </c>
      <c r="BK95" s="140">
        <f>ROUND(I95*H95,2)</f>
        <v>0</v>
      </c>
      <c r="BL95" s="18" t="s">
        <v>148</v>
      </c>
      <c r="BM95" s="139" t="s">
        <v>1187</v>
      </c>
    </row>
    <row r="96" spans="2:65" s="1" customFormat="1" ht="11.25">
      <c r="B96" s="33"/>
      <c r="D96" s="141" t="s">
        <v>134</v>
      </c>
      <c r="F96" s="142" t="s">
        <v>622</v>
      </c>
      <c r="I96" s="143"/>
      <c r="L96" s="33"/>
      <c r="M96" s="144"/>
      <c r="T96" s="54"/>
      <c r="AT96" s="18" t="s">
        <v>134</v>
      </c>
      <c r="AU96" s="18" t="s">
        <v>81</v>
      </c>
    </row>
    <row r="97" spans="2:65" s="13" customFormat="1" ht="11.25">
      <c r="B97" s="155"/>
      <c r="D97" s="149" t="s">
        <v>189</v>
      </c>
      <c r="E97" s="156" t="s">
        <v>19</v>
      </c>
      <c r="F97" s="157" t="s">
        <v>1188</v>
      </c>
      <c r="H97" s="158">
        <v>10.08</v>
      </c>
      <c r="I97" s="159"/>
      <c r="L97" s="155"/>
      <c r="M97" s="160"/>
      <c r="T97" s="161"/>
      <c r="AT97" s="156" t="s">
        <v>189</v>
      </c>
      <c r="AU97" s="156" t="s">
        <v>81</v>
      </c>
      <c r="AV97" s="13" t="s">
        <v>81</v>
      </c>
      <c r="AW97" s="13" t="s">
        <v>33</v>
      </c>
      <c r="AX97" s="13" t="s">
        <v>79</v>
      </c>
      <c r="AY97" s="156" t="s">
        <v>124</v>
      </c>
    </row>
    <row r="98" spans="2:65" s="1" customFormat="1" ht="24.2" customHeight="1">
      <c r="B98" s="33"/>
      <c r="C98" s="128" t="s">
        <v>123</v>
      </c>
      <c r="D98" s="128" t="s">
        <v>127</v>
      </c>
      <c r="E98" s="129" t="s">
        <v>1189</v>
      </c>
      <c r="F98" s="130" t="s">
        <v>1190</v>
      </c>
      <c r="G98" s="131" t="s">
        <v>231</v>
      </c>
      <c r="H98" s="132">
        <v>0.84</v>
      </c>
      <c r="I98" s="133"/>
      <c r="J98" s="134">
        <f>ROUND(I98*H98,2)</f>
        <v>0</v>
      </c>
      <c r="K98" s="130" t="s">
        <v>131</v>
      </c>
      <c r="L98" s="33"/>
      <c r="M98" s="135" t="s">
        <v>19</v>
      </c>
      <c r="N98" s="136" t="s">
        <v>43</v>
      </c>
      <c r="P98" s="137">
        <f>O98*H98</f>
        <v>0</v>
      </c>
      <c r="Q98" s="137">
        <v>0</v>
      </c>
      <c r="R98" s="137">
        <f>Q98*H98</f>
        <v>0</v>
      </c>
      <c r="S98" s="137">
        <v>0</v>
      </c>
      <c r="T98" s="138">
        <f>S98*H98</f>
        <v>0</v>
      </c>
      <c r="AR98" s="139" t="s">
        <v>148</v>
      </c>
      <c r="AT98" s="139" t="s">
        <v>127</v>
      </c>
      <c r="AU98" s="139" t="s">
        <v>81</v>
      </c>
      <c r="AY98" s="18" t="s">
        <v>124</v>
      </c>
      <c r="BE98" s="140">
        <f>IF(N98="základní",J98,0)</f>
        <v>0</v>
      </c>
      <c r="BF98" s="140">
        <f>IF(N98="snížená",J98,0)</f>
        <v>0</v>
      </c>
      <c r="BG98" s="140">
        <f>IF(N98="zákl. přenesená",J98,0)</f>
        <v>0</v>
      </c>
      <c r="BH98" s="140">
        <f>IF(N98="sníž. přenesená",J98,0)</f>
        <v>0</v>
      </c>
      <c r="BI98" s="140">
        <f>IF(N98="nulová",J98,0)</f>
        <v>0</v>
      </c>
      <c r="BJ98" s="18" t="s">
        <v>79</v>
      </c>
      <c r="BK98" s="140">
        <f>ROUND(I98*H98,2)</f>
        <v>0</v>
      </c>
      <c r="BL98" s="18" t="s">
        <v>148</v>
      </c>
      <c r="BM98" s="139" t="s">
        <v>1191</v>
      </c>
    </row>
    <row r="99" spans="2:65" s="1" customFormat="1" ht="11.25">
      <c r="B99" s="33"/>
      <c r="D99" s="141" t="s">
        <v>134</v>
      </c>
      <c r="F99" s="142" t="s">
        <v>1192</v>
      </c>
      <c r="I99" s="143"/>
      <c r="L99" s="33"/>
      <c r="M99" s="144"/>
      <c r="T99" s="54"/>
      <c r="AT99" s="18" t="s">
        <v>134</v>
      </c>
      <c r="AU99" s="18" t="s">
        <v>81</v>
      </c>
    </row>
    <row r="100" spans="2:65" s="11" customFormat="1" ht="25.9" customHeight="1">
      <c r="B100" s="116"/>
      <c r="D100" s="117" t="s">
        <v>71</v>
      </c>
      <c r="E100" s="118" t="s">
        <v>661</v>
      </c>
      <c r="F100" s="118" t="s">
        <v>662</v>
      </c>
      <c r="I100" s="119"/>
      <c r="J100" s="120">
        <f>BK100</f>
        <v>0</v>
      </c>
      <c r="L100" s="116"/>
      <c r="M100" s="121"/>
      <c r="P100" s="122">
        <f>P101+P146+P177+P206</f>
        <v>0</v>
      </c>
      <c r="R100" s="122">
        <f>R101+R146+R177+R206</f>
        <v>0.63490999999999997</v>
      </c>
      <c r="T100" s="123">
        <f>T101+T146+T177+T206</f>
        <v>0.83960000000000012</v>
      </c>
      <c r="AR100" s="117" t="s">
        <v>81</v>
      </c>
      <c r="AT100" s="124" t="s">
        <v>71</v>
      </c>
      <c r="AU100" s="124" t="s">
        <v>72</v>
      </c>
      <c r="AY100" s="117" t="s">
        <v>124</v>
      </c>
      <c r="BK100" s="125">
        <f>BK101+BK146+BK177+BK206</f>
        <v>0</v>
      </c>
    </row>
    <row r="101" spans="2:65" s="11" customFormat="1" ht="22.9" customHeight="1">
      <c r="B101" s="116"/>
      <c r="D101" s="117" t="s">
        <v>71</v>
      </c>
      <c r="E101" s="126" t="s">
        <v>1193</v>
      </c>
      <c r="F101" s="126" t="s">
        <v>1194</v>
      </c>
      <c r="I101" s="119"/>
      <c r="J101" s="127">
        <f>BK101</f>
        <v>0</v>
      </c>
      <c r="L101" s="116"/>
      <c r="M101" s="121"/>
      <c r="P101" s="122">
        <f>SUM(P102:P145)</f>
        <v>0</v>
      </c>
      <c r="R101" s="122">
        <f>SUM(R102:R145)</f>
        <v>7.325000000000001E-2</v>
      </c>
      <c r="T101" s="123">
        <f>SUM(T102:T145)</f>
        <v>0.4476</v>
      </c>
      <c r="AR101" s="117" t="s">
        <v>81</v>
      </c>
      <c r="AT101" s="124" t="s">
        <v>71</v>
      </c>
      <c r="AU101" s="124" t="s">
        <v>79</v>
      </c>
      <c r="AY101" s="117" t="s">
        <v>124</v>
      </c>
      <c r="BK101" s="125">
        <f>SUM(BK102:BK145)</f>
        <v>0</v>
      </c>
    </row>
    <row r="102" spans="2:65" s="1" customFormat="1" ht="16.5" customHeight="1">
      <c r="B102" s="33"/>
      <c r="C102" s="128" t="s">
        <v>221</v>
      </c>
      <c r="D102" s="128" t="s">
        <v>127</v>
      </c>
      <c r="E102" s="129" t="s">
        <v>1195</v>
      </c>
      <c r="F102" s="130" t="s">
        <v>1196</v>
      </c>
      <c r="G102" s="131" t="s">
        <v>224</v>
      </c>
      <c r="H102" s="132">
        <v>30</v>
      </c>
      <c r="I102" s="133"/>
      <c r="J102" s="134">
        <f>ROUND(I102*H102,2)</f>
        <v>0</v>
      </c>
      <c r="K102" s="130" t="s">
        <v>131</v>
      </c>
      <c r="L102" s="33"/>
      <c r="M102" s="135" t="s">
        <v>19</v>
      </c>
      <c r="N102" s="136" t="s">
        <v>43</v>
      </c>
      <c r="P102" s="137">
        <f>O102*H102</f>
        <v>0</v>
      </c>
      <c r="Q102" s="137">
        <v>0</v>
      </c>
      <c r="R102" s="137">
        <f>Q102*H102</f>
        <v>0</v>
      </c>
      <c r="S102" s="137">
        <v>1.4919999999999999E-2</v>
      </c>
      <c r="T102" s="138">
        <f>S102*H102</f>
        <v>0.4476</v>
      </c>
      <c r="AR102" s="139" t="s">
        <v>292</v>
      </c>
      <c r="AT102" s="139" t="s">
        <v>127</v>
      </c>
      <c r="AU102" s="139" t="s">
        <v>81</v>
      </c>
      <c r="AY102" s="18" t="s">
        <v>124</v>
      </c>
      <c r="BE102" s="140">
        <f>IF(N102="základní",J102,0)</f>
        <v>0</v>
      </c>
      <c r="BF102" s="140">
        <f>IF(N102="snížená",J102,0)</f>
        <v>0</v>
      </c>
      <c r="BG102" s="140">
        <f>IF(N102="zákl. přenesená",J102,0)</f>
        <v>0</v>
      </c>
      <c r="BH102" s="140">
        <f>IF(N102="sníž. přenesená",J102,0)</f>
        <v>0</v>
      </c>
      <c r="BI102" s="140">
        <f>IF(N102="nulová",J102,0)</f>
        <v>0</v>
      </c>
      <c r="BJ102" s="18" t="s">
        <v>79</v>
      </c>
      <c r="BK102" s="140">
        <f>ROUND(I102*H102,2)</f>
        <v>0</v>
      </c>
      <c r="BL102" s="18" t="s">
        <v>292</v>
      </c>
      <c r="BM102" s="139" t="s">
        <v>1197</v>
      </c>
    </row>
    <row r="103" spans="2:65" s="1" customFormat="1" ht="11.25">
      <c r="B103" s="33"/>
      <c r="D103" s="141" t="s">
        <v>134</v>
      </c>
      <c r="F103" s="142" t="s">
        <v>1198</v>
      </c>
      <c r="I103" s="143"/>
      <c r="L103" s="33"/>
      <c r="M103" s="144"/>
      <c r="T103" s="54"/>
      <c r="AT103" s="18" t="s">
        <v>134</v>
      </c>
      <c r="AU103" s="18" t="s">
        <v>81</v>
      </c>
    </row>
    <row r="104" spans="2:65" s="12" customFormat="1" ht="11.25">
      <c r="B104" s="148"/>
      <c r="D104" s="149" t="s">
        <v>189</v>
      </c>
      <c r="E104" s="150" t="s">
        <v>19</v>
      </c>
      <c r="F104" s="151" t="s">
        <v>1199</v>
      </c>
      <c r="H104" s="150" t="s">
        <v>19</v>
      </c>
      <c r="I104" s="152"/>
      <c r="L104" s="148"/>
      <c r="M104" s="153"/>
      <c r="T104" s="154"/>
      <c r="AT104" s="150" t="s">
        <v>189</v>
      </c>
      <c r="AU104" s="150" t="s">
        <v>81</v>
      </c>
      <c r="AV104" s="12" t="s">
        <v>79</v>
      </c>
      <c r="AW104" s="12" t="s">
        <v>33</v>
      </c>
      <c r="AX104" s="12" t="s">
        <v>72</v>
      </c>
      <c r="AY104" s="150" t="s">
        <v>124</v>
      </c>
    </row>
    <row r="105" spans="2:65" s="13" customFormat="1" ht="11.25">
      <c r="B105" s="155"/>
      <c r="D105" s="149" t="s">
        <v>189</v>
      </c>
      <c r="E105" s="156" t="s">
        <v>19</v>
      </c>
      <c r="F105" s="157" t="s">
        <v>415</v>
      </c>
      <c r="H105" s="158">
        <v>30</v>
      </c>
      <c r="I105" s="159"/>
      <c r="L105" s="155"/>
      <c r="M105" s="160"/>
      <c r="T105" s="161"/>
      <c r="AT105" s="156" t="s">
        <v>189</v>
      </c>
      <c r="AU105" s="156" t="s">
        <v>81</v>
      </c>
      <c r="AV105" s="13" t="s">
        <v>81</v>
      </c>
      <c r="AW105" s="13" t="s">
        <v>33</v>
      </c>
      <c r="AX105" s="13" t="s">
        <v>79</v>
      </c>
      <c r="AY105" s="156" t="s">
        <v>124</v>
      </c>
    </row>
    <row r="106" spans="2:65" s="1" customFormat="1" ht="16.5" customHeight="1">
      <c r="B106" s="33"/>
      <c r="C106" s="128" t="s">
        <v>228</v>
      </c>
      <c r="D106" s="128" t="s">
        <v>127</v>
      </c>
      <c r="E106" s="129" t="s">
        <v>1200</v>
      </c>
      <c r="F106" s="130" t="s">
        <v>1201</v>
      </c>
      <c r="G106" s="131" t="s">
        <v>694</v>
      </c>
      <c r="H106" s="132">
        <v>1</v>
      </c>
      <c r="I106" s="133"/>
      <c r="J106" s="134">
        <f>ROUND(I106*H106,2)</f>
        <v>0</v>
      </c>
      <c r="K106" s="130" t="s">
        <v>19</v>
      </c>
      <c r="L106" s="33"/>
      <c r="M106" s="135" t="s">
        <v>19</v>
      </c>
      <c r="N106" s="136" t="s">
        <v>43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292</v>
      </c>
      <c r="AT106" s="139" t="s">
        <v>127</v>
      </c>
      <c r="AU106" s="139" t="s">
        <v>81</v>
      </c>
      <c r="AY106" s="18" t="s">
        <v>124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79</v>
      </c>
      <c r="BK106" s="140">
        <f>ROUND(I106*H106,2)</f>
        <v>0</v>
      </c>
      <c r="BL106" s="18" t="s">
        <v>292</v>
      </c>
      <c r="BM106" s="139" t="s">
        <v>1202</v>
      </c>
    </row>
    <row r="107" spans="2:65" s="1" customFormat="1" ht="16.5" customHeight="1">
      <c r="B107" s="33"/>
      <c r="C107" s="128" t="s">
        <v>237</v>
      </c>
      <c r="D107" s="128" t="s">
        <v>127</v>
      </c>
      <c r="E107" s="129" t="s">
        <v>1203</v>
      </c>
      <c r="F107" s="130" t="s">
        <v>1204</v>
      </c>
      <c r="G107" s="131" t="s">
        <v>253</v>
      </c>
      <c r="H107" s="132">
        <v>2</v>
      </c>
      <c r="I107" s="133"/>
      <c r="J107" s="134">
        <f>ROUND(I107*H107,2)</f>
        <v>0</v>
      </c>
      <c r="K107" s="130" t="s">
        <v>19</v>
      </c>
      <c r="L107" s="33"/>
      <c r="M107" s="135" t="s">
        <v>19</v>
      </c>
      <c r="N107" s="136" t="s">
        <v>43</v>
      </c>
      <c r="P107" s="137">
        <f>O107*H107</f>
        <v>0</v>
      </c>
      <c r="Q107" s="137">
        <v>0</v>
      </c>
      <c r="R107" s="137">
        <f>Q107*H107</f>
        <v>0</v>
      </c>
      <c r="S107" s="137">
        <v>0</v>
      </c>
      <c r="T107" s="138">
        <f>S107*H107</f>
        <v>0</v>
      </c>
      <c r="AR107" s="139" t="s">
        <v>292</v>
      </c>
      <c r="AT107" s="139" t="s">
        <v>127</v>
      </c>
      <c r="AU107" s="139" t="s">
        <v>81</v>
      </c>
      <c r="AY107" s="18" t="s">
        <v>124</v>
      </c>
      <c r="BE107" s="140">
        <f>IF(N107="základní",J107,0)</f>
        <v>0</v>
      </c>
      <c r="BF107" s="140">
        <f>IF(N107="snížená",J107,0)</f>
        <v>0</v>
      </c>
      <c r="BG107" s="140">
        <f>IF(N107="zákl. přenesená",J107,0)</f>
        <v>0</v>
      </c>
      <c r="BH107" s="140">
        <f>IF(N107="sníž. přenesená",J107,0)</f>
        <v>0</v>
      </c>
      <c r="BI107" s="140">
        <f>IF(N107="nulová",J107,0)</f>
        <v>0</v>
      </c>
      <c r="BJ107" s="18" t="s">
        <v>79</v>
      </c>
      <c r="BK107" s="140">
        <f>ROUND(I107*H107,2)</f>
        <v>0</v>
      </c>
      <c r="BL107" s="18" t="s">
        <v>292</v>
      </c>
      <c r="BM107" s="139" t="s">
        <v>1205</v>
      </c>
    </row>
    <row r="108" spans="2:65" s="1" customFormat="1" ht="16.5" customHeight="1">
      <c r="B108" s="33"/>
      <c r="C108" s="128" t="s">
        <v>244</v>
      </c>
      <c r="D108" s="128" t="s">
        <v>127</v>
      </c>
      <c r="E108" s="129" t="s">
        <v>1206</v>
      </c>
      <c r="F108" s="130" t="s">
        <v>1207</v>
      </c>
      <c r="G108" s="131" t="s">
        <v>253</v>
      </c>
      <c r="H108" s="132">
        <v>1</v>
      </c>
      <c r="I108" s="133"/>
      <c r="J108" s="134">
        <f>ROUND(I108*H108,2)</f>
        <v>0</v>
      </c>
      <c r="K108" s="130" t="s">
        <v>131</v>
      </c>
      <c r="L108" s="33"/>
      <c r="M108" s="135" t="s">
        <v>19</v>
      </c>
      <c r="N108" s="136" t="s">
        <v>43</v>
      </c>
      <c r="P108" s="137">
        <f>O108*H108</f>
        <v>0</v>
      </c>
      <c r="Q108" s="137">
        <v>2.3E-3</v>
      </c>
      <c r="R108" s="137">
        <f>Q108*H108</f>
        <v>2.3E-3</v>
      </c>
      <c r="S108" s="137">
        <v>0</v>
      </c>
      <c r="T108" s="138">
        <f>S108*H108</f>
        <v>0</v>
      </c>
      <c r="AR108" s="139" t="s">
        <v>292</v>
      </c>
      <c r="AT108" s="139" t="s">
        <v>127</v>
      </c>
      <c r="AU108" s="139" t="s">
        <v>81</v>
      </c>
      <c r="AY108" s="18" t="s">
        <v>124</v>
      </c>
      <c r="BE108" s="140">
        <f>IF(N108="základní",J108,0)</f>
        <v>0</v>
      </c>
      <c r="BF108" s="140">
        <f>IF(N108="snížená",J108,0)</f>
        <v>0</v>
      </c>
      <c r="BG108" s="140">
        <f>IF(N108="zákl. přenesená",J108,0)</f>
        <v>0</v>
      </c>
      <c r="BH108" s="140">
        <f>IF(N108="sníž. přenesená",J108,0)</f>
        <v>0</v>
      </c>
      <c r="BI108" s="140">
        <f>IF(N108="nulová",J108,0)</f>
        <v>0</v>
      </c>
      <c r="BJ108" s="18" t="s">
        <v>79</v>
      </c>
      <c r="BK108" s="140">
        <f>ROUND(I108*H108,2)</f>
        <v>0</v>
      </c>
      <c r="BL108" s="18" t="s">
        <v>292</v>
      </c>
      <c r="BM108" s="139" t="s">
        <v>1208</v>
      </c>
    </row>
    <row r="109" spans="2:65" s="1" customFormat="1" ht="11.25">
      <c r="B109" s="33"/>
      <c r="D109" s="141" t="s">
        <v>134</v>
      </c>
      <c r="F109" s="142" t="s">
        <v>1209</v>
      </c>
      <c r="I109" s="143"/>
      <c r="L109" s="33"/>
      <c r="M109" s="144"/>
      <c r="T109" s="54"/>
      <c r="AT109" s="18" t="s">
        <v>134</v>
      </c>
      <c r="AU109" s="18" t="s">
        <v>81</v>
      </c>
    </row>
    <row r="110" spans="2:65" s="1" customFormat="1" ht="16.5" customHeight="1">
      <c r="B110" s="33"/>
      <c r="C110" s="128" t="s">
        <v>250</v>
      </c>
      <c r="D110" s="128" t="s">
        <v>127</v>
      </c>
      <c r="E110" s="129" t="s">
        <v>1210</v>
      </c>
      <c r="F110" s="130" t="s">
        <v>1211</v>
      </c>
      <c r="G110" s="131" t="s">
        <v>253</v>
      </c>
      <c r="H110" s="132">
        <v>2</v>
      </c>
      <c r="I110" s="133"/>
      <c r="J110" s="134">
        <f>ROUND(I110*H110,2)</f>
        <v>0</v>
      </c>
      <c r="K110" s="130" t="s">
        <v>131</v>
      </c>
      <c r="L110" s="33"/>
      <c r="M110" s="135" t="s">
        <v>19</v>
      </c>
      <c r="N110" s="136" t="s">
        <v>43</v>
      </c>
      <c r="P110" s="137">
        <f>O110*H110</f>
        <v>0</v>
      </c>
      <c r="Q110" s="137">
        <v>3.5200000000000001E-3</v>
      </c>
      <c r="R110" s="137">
        <f>Q110*H110</f>
        <v>7.0400000000000003E-3</v>
      </c>
      <c r="S110" s="137">
        <v>0</v>
      </c>
      <c r="T110" s="138">
        <f>S110*H110</f>
        <v>0</v>
      </c>
      <c r="AR110" s="139" t="s">
        <v>292</v>
      </c>
      <c r="AT110" s="139" t="s">
        <v>127</v>
      </c>
      <c r="AU110" s="139" t="s">
        <v>81</v>
      </c>
      <c r="AY110" s="18" t="s">
        <v>124</v>
      </c>
      <c r="BE110" s="140">
        <f>IF(N110="základní",J110,0)</f>
        <v>0</v>
      </c>
      <c r="BF110" s="140">
        <f>IF(N110="snížená",J110,0)</f>
        <v>0</v>
      </c>
      <c r="BG110" s="140">
        <f>IF(N110="zákl. přenesená",J110,0)</f>
        <v>0</v>
      </c>
      <c r="BH110" s="140">
        <f>IF(N110="sníž. přenesená",J110,0)</f>
        <v>0</v>
      </c>
      <c r="BI110" s="140">
        <f>IF(N110="nulová",J110,0)</f>
        <v>0</v>
      </c>
      <c r="BJ110" s="18" t="s">
        <v>79</v>
      </c>
      <c r="BK110" s="140">
        <f>ROUND(I110*H110,2)</f>
        <v>0</v>
      </c>
      <c r="BL110" s="18" t="s">
        <v>292</v>
      </c>
      <c r="BM110" s="139" t="s">
        <v>1212</v>
      </c>
    </row>
    <row r="111" spans="2:65" s="1" customFormat="1" ht="11.25">
      <c r="B111" s="33"/>
      <c r="D111" s="141" t="s">
        <v>134</v>
      </c>
      <c r="F111" s="142" t="s">
        <v>1213</v>
      </c>
      <c r="I111" s="143"/>
      <c r="L111" s="33"/>
      <c r="M111" s="144"/>
      <c r="T111" s="54"/>
      <c r="AT111" s="18" t="s">
        <v>134</v>
      </c>
      <c r="AU111" s="18" t="s">
        <v>81</v>
      </c>
    </row>
    <row r="112" spans="2:65" s="1" customFormat="1" ht="16.5" customHeight="1">
      <c r="B112" s="33"/>
      <c r="C112" s="128" t="s">
        <v>256</v>
      </c>
      <c r="D112" s="128" t="s">
        <v>127</v>
      </c>
      <c r="E112" s="129" t="s">
        <v>1214</v>
      </c>
      <c r="F112" s="130" t="s">
        <v>1215</v>
      </c>
      <c r="G112" s="131" t="s">
        <v>253</v>
      </c>
      <c r="H112" s="132">
        <v>1</v>
      </c>
      <c r="I112" s="133"/>
      <c r="J112" s="134">
        <f>ROUND(I112*H112,2)</f>
        <v>0</v>
      </c>
      <c r="K112" s="130" t="s">
        <v>131</v>
      </c>
      <c r="L112" s="33"/>
      <c r="M112" s="135" t="s">
        <v>19</v>
      </c>
      <c r="N112" s="136" t="s">
        <v>43</v>
      </c>
      <c r="P112" s="137">
        <f>O112*H112</f>
        <v>0</v>
      </c>
      <c r="Q112" s="137">
        <v>1.2899999999999999E-3</v>
      </c>
      <c r="R112" s="137">
        <f>Q112*H112</f>
        <v>1.2899999999999999E-3</v>
      </c>
      <c r="S112" s="137">
        <v>0</v>
      </c>
      <c r="T112" s="138">
        <f>S112*H112</f>
        <v>0</v>
      </c>
      <c r="AR112" s="139" t="s">
        <v>292</v>
      </c>
      <c r="AT112" s="139" t="s">
        <v>127</v>
      </c>
      <c r="AU112" s="139" t="s">
        <v>81</v>
      </c>
      <c r="AY112" s="18" t="s">
        <v>124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79</v>
      </c>
      <c r="BK112" s="140">
        <f>ROUND(I112*H112,2)</f>
        <v>0</v>
      </c>
      <c r="BL112" s="18" t="s">
        <v>292</v>
      </c>
      <c r="BM112" s="139" t="s">
        <v>1216</v>
      </c>
    </row>
    <row r="113" spans="2:65" s="1" customFormat="1" ht="11.25">
      <c r="B113" s="33"/>
      <c r="D113" s="141" t="s">
        <v>134</v>
      </c>
      <c r="F113" s="142" t="s">
        <v>1217</v>
      </c>
      <c r="I113" s="143"/>
      <c r="L113" s="33"/>
      <c r="M113" s="144"/>
      <c r="T113" s="54"/>
      <c r="AT113" s="18" t="s">
        <v>134</v>
      </c>
      <c r="AU113" s="18" t="s">
        <v>81</v>
      </c>
    </row>
    <row r="114" spans="2:65" s="1" customFormat="1" ht="16.5" customHeight="1">
      <c r="B114" s="33"/>
      <c r="C114" s="128" t="s">
        <v>262</v>
      </c>
      <c r="D114" s="128" t="s">
        <v>127</v>
      </c>
      <c r="E114" s="129" t="s">
        <v>1218</v>
      </c>
      <c r="F114" s="130" t="s">
        <v>1219</v>
      </c>
      <c r="G114" s="131" t="s">
        <v>253</v>
      </c>
      <c r="H114" s="132">
        <v>2</v>
      </c>
      <c r="I114" s="133"/>
      <c r="J114" s="134">
        <f>ROUND(I114*H114,2)</f>
        <v>0</v>
      </c>
      <c r="K114" s="130" t="s">
        <v>131</v>
      </c>
      <c r="L114" s="33"/>
      <c r="M114" s="135" t="s">
        <v>19</v>
      </c>
      <c r="N114" s="136" t="s">
        <v>43</v>
      </c>
      <c r="P114" s="137">
        <f>O114*H114</f>
        <v>0</v>
      </c>
      <c r="Q114" s="137">
        <v>2.0300000000000001E-3</v>
      </c>
      <c r="R114" s="137">
        <f>Q114*H114</f>
        <v>4.0600000000000002E-3</v>
      </c>
      <c r="S114" s="137">
        <v>0</v>
      </c>
      <c r="T114" s="138">
        <f>S114*H114</f>
        <v>0</v>
      </c>
      <c r="AR114" s="139" t="s">
        <v>292</v>
      </c>
      <c r="AT114" s="139" t="s">
        <v>127</v>
      </c>
      <c r="AU114" s="139" t="s">
        <v>81</v>
      </c>
      <c r="AY114" s="18" t="s">
        <v>124</v>
      </c>
      <c r="BE114" s="140">
        <f>IF(N114="základní",J114,0)</f>
        <v>0</v>
      </c>
      <c r="BF114" s="140">
        <f>IF(N114="snížená",J114,0)</f>
        <v>0</v>
      </c>
      <c r="BG114" s="140">
        <f>IF(N114="zákl. přenesená",J114,0)</f>
        <v>0</v>
      </c>
      <c r="BH114" s="140">
        <f>IF(N114="sníž. přenesená",J114,0)</f>
        <v>0</v>
      </c>
      <c r="BI114" s="140">
        <f>IF(N114="nulová",J114,0)</f>
        <v>0</v>
      </c>
      <c r="BJ114" s="18" t="s">
        <v>79</v>
      </c>
      <c r="BK114" s="140">
        <f>ROUND(I114*H114,2)</f>
        <v>0</v>
      </c>
      <c r="BL114" s="18" t="s">
        <v>292</v>
      </c>
      <c r="BM114" s="139" t="s">
        <v>1220</v>
      </c>
    </row>
    <row r="115" spans="2:65" s="1" customFormat="1" ht="11.25">
      <c r="B115" s="33"/>
      <c r="D115" s="141" t="s">
        <v>134</v>
      </c>
      <c r="F115" s="142" t="s">
        <v>1221</v>
      </c>
      <c r="I115" s="143"/>
      <c r="L115" s="33"/>
      <c r="M115" s="144"/>
      <c r="T115" s="54"/>
      <c r="AT115" s="18" t="s">
        <v>134</v>
      </c>
      <c r="AU115" s="18" t="s">
        <v>81</v>
      </c>
    </row>
    <row r="116" spans="2:65" s="1" customFormat="1" ht="16.5" customHeight="1">
      <c r="B116" s="33"/>
      <c r="C116" s="128" t="s">
        <v>268</v>
      </c>
      <c r="D116" s="128" t="s">
        <v>127</v>
      </c>
      <c r="E116" s="129" t="s">
        <v>1222</v>
      </c>
      <c r="F116" s="130" t="s">
        <v>1223</v>
      </c>
      <c r="G116" s="131" t="s">
        <v>224</v>
      </c>
      <c r="H116" s="132">
        <v>6</v>
      </c>
      <c r="I116" s="133"/>
      <c r="J116" s="134">
        <f>ROUND(I116*H116,2)</f>
        <v>0</v>
      </c>
      <c r="K116" s="130" t="s">
        <v>131</v>
      </c>
      <c r="L116" s="33"/>
      <c r="M116" s="135" t="s">
        <v>19</v>
      </c>
      <c r="N116" s="136" t="s">
        <v>43</v>
      </c>
      <c r="P116" s="137">
        <f>O116*H116</f>
        <v>0</v>
      </c>
      <c r="Q116" s="137">
        <v>7.1000000000000002E-4</v>
      </c>
      <c r="R116" s="137">
        <f>Q116*H116</f>
        <v>4.2599999999999999E-3</v>
      </c>
      <c r="S116" s="137">
        <v>0</v>
      </c>
      <c r="T116" s="138">
        <f>S116*H116</f>
        <v>0</v>
      </c>
      <c r="AR116" s="139" t="s">
        <v>292</v>
      </c>
      <c r="AT116" s="139" t="s">
        <v>127</v>
      </c>
      <c r="AU116" s="139" t="s">
        <v>81</v>
      </c>
      <c r="AY116" s="18" t="s">
        <v>124</v>
      </c>
      <c r="BE116" s="140">
        <f>IF(N116="základní",J116,0)</f>
        <v>0</v>
      </c>
      <c r="BF116" s="140">
        <f>IF(N116="snížená",J116,0)</f>
        <v>0</v>
      </c>
      <c r="BG116" s="140">
        <f>IF(N116="zákl. přenesená",J116,0)</f>
        <v>0</v>
      </c>
      <c r="BH116" s="140">
        <f>IF(N116="sníž. přenesená",J116,0)</f>
        <v>0</v>
      </c>
      <c r="BI116" s="140">
        <f>IF(N116="nulová",J116,0)</f>
        <v>0</v>
      </c>
      <c r="BJ116" s="18" t="s">
        <v>79</v>
      </c>
      <c r="BK116" s="140">
        <f>ROUND(I116*H116,2)</f>
        <v>0</v>
      </c>
      <c r="BL116" s="18" t="s">
        <v>292</v>
      </c>
      <c r="BM116" s="139" t="s">
        <v>1224</v>
      </c>
    </row>
    <row r="117" spans="2:65" s="1" customFormat="1" ht="11.25">
      <c r="B117" s="33"/>
      <c r="D117" s="141" t="s">
        <v>134</v>
      </c>
      <c r="F117" s="142" t="s">
        <v>1225</v>
      </c>
      <c r="I117" s="143"/>
      <c r="L117" s="33"/>
      <c r="M117" s="144"/>
      <c r="T117" s="54"/>
      <c r="AT117" s="18" t="s">
        <v>134</v>
      </c>
      <c r="AU117" s="18" t="s">
        <v>81</v>
      </c>
    </row>
    <row r="118" spans="2:65" s="1" customFormat="1" ht="16.5" customHeight="1">
      <c r="B118" s="33"/>
      <c r="C118" s="128" t="s">
        <v>273</v>
      </c>
      <c r="D118" s="128" t="s">
        <v>127</v>
      </c>
      <c r="E118" s="129" t="s">
        <v>1226</v>
      </c>
      <c r="F118" s="130" t="s">
        <v>1227</v>
      </c>
      <c r="G118" s="131" t="s">
        <v>224</v>
      </c>
      <c r="H118" s="132">
        <v>10</v>
      </c>
      <c r="I118" s="133"/>
      <c r="J118" s="134">
        <f>ROUND(I118*H118,2)</f>
        <v>0</v>
      </c>
      <c r="K118" s="130" t="s">
        <v>19</v>
      </c>
      <c r="L118" s="33"/>
      <c r="M118" s="135" t="s">
        <v>19</v>
      </c>
      <c r="N118" s="136" t="s">
        <v>43</v>
      </c>
      <c r="P118" s="137">
        <f>O118*H118</f>
        <v>0</v>
      </c>
      <c r="Q118" s="137">
        <v>7.1000000000000002E-4</v>
      </c>
      <c r="R118" s="137">
        <f>Q118*H118</f>
        <v>7.1000000000000004E-3</v>
      </c>
      <c r="S118" s="137">
        <v>0</v>
      </c>
      <c r="T118" s="138">
        <f>S118*H118</f>
        <v>0</v>
      </c>
      <c r="AR118" s="139" t="s">
        <v>292</v>
      </c>
      <c r="AT118" s="139" t="s">
        <v>127</v>
      </c>
      <c r="AU118" s="139" t="s">
        <v>81</v>
      </c>
      <c r="AY118" s="18" t="s">
        <v>124</v>
      </c>
      <c r="BE118" s="140">
        <f>IF(N118="základní",J118,0)</f>
        <v>0</v>
      </c>
      <c r="BF118" s="140">
        <f>IF(N118="snížená",J118,0)</f>
        <v>0</v>
      </c>
      <c r="BG118" s="140">
        <f>IF(N118="zákl. přenesená",J118,0)</f>
        <v>0</v>
      </c>
      <c r="BH118" s="140">
        <f>IF(N118="sníž. přenesená",J118,0)</f>
        <v>0</v>
      </c>
      <c r="BI118" s="140">
        <f>IF(N118="nulová",J118,0)</f>
        <v>0</v>
      </c>
      <c r="BJ118" s="18" t="s">
        <v>79</v>
      </c>
      <c r="BK118" s="140">
        <f>ROUND(I118*H118,2)</f>
        <v>0</v>
      </c>
      <c r="BL118" s="18" t="s">
        <v>292</v>
      </c>
      <c r="BM118" s="139" t="s">
        <v>1228</v>
      </c>
    </row>
    <row r="119" spans="2:65" s="1" customFormat="1" ht="16.5" customHeight="1">
      <c r="B119" s="33"/>
      <c r="C119" s="128" t="s">
        <v>8</v>
      </c>
      <c r="D119" s="128" t="s">
        <v>127</v>
      </c>
      <c r="E119" s="129" t="s">
        <v>1229</v>
      </c>
      <c r="F119" s="130" t="s">
        <v>1230</v>
      </c>
      <c r="G119" s="131" t="s">
        <v>224</v>
      </c>
      <c r="H119" s="132">
        <v>5</v>
      </c>
      <c r="I119" s="133"/>
      <c r="J119" s="134">
        <f>ROUND(I119*H119,2)</f>
        <v>0</v>
      </c>
      <c r="K119" s="130" t="s">
        <v>131</v>
      </c>
      <c r="L119" s="33"/>
      <c r="M119" s="135" t="s">
        <v>19</v>
      </c>
      <c r="N119" s="136" t="s">
        <v>43</v>
      </c>
      <c r="P119" s="137">
        <f>O119*H119</f>
        <v>0</v>
      </c>
      <c r="Q119" s="137">
        <v>2.0600000000000002E-3</v>
      </c>
      <c r="R119" s="137">
        <f>Q119*H119</f>
        <v>1.03E-2</v>
      </c>
      <c r="S119" s="137">
        <v>0</v>
      </c>
      <c r="T119" s="138">
        <f>S119*H119</f>
        <v>0</v>
      </c>
      <c r="AR119" s="139" t="s">
        <v>292</v>
      </c>
      <c r="AT119" s="139" t="s">
        <v>127</v>
      </c>
      <c r="AU119" s="139" t="s">
        <v>81</v>
      </c>
      <c r="AY119" s="18" t="s">
        <v>124</v>
      </c>
      <c r="BE119" s="140">
        <f>IF(N119="základní",J119,0)</f>
        <v>0</v>
      </c>
      <c r="BF119" s="140">
        <f>IF(N119="snížená",J119,0)</f>
        <v>0</v>
      </c>
      <c r="BG119" s="140">
        <f>IF(N119="zákl. přenesená",J119,0)</f>
        <v>0</v>
      </c>
      <c r="BH119" s="140">
        <f>IF(N119="sníž. přenesená",J119,0)</f>
        <v>0</v>
      </c>
      <c r="BI119" s="140">
        <f>IF(N119="nulová",J119,0)</f>
        <v>0</v>
      </c>
      <c r="BJ119" s="18" t="s">
        <v>79</v>
      </c>
      <c r="BK119" s="140">
        <f>ROUND(I119*H119,2)</f>
        <v>0</v>
      </c>
      <c r="BL119" s="18" t="s">
        <v>292</v>
      </c>
      <c r="BM119" s="139" t="s">
        <v>1231</v>
      </c>
    </row>
    <row r="120" spans="2:65" s="1" customFormat="1" ht="11.25">
      <c r="B120" s="33"/>
      <c r="D120" s="141" t="s">
        <v>134</v>
      </c>
      <c r="F120" s="142" t="s">
        <v>1232</v>
      </c>
      <c r="I120" s="143"/>
      <c r="L120" s="33"/>
      <c r="M120" s="144"/>
      <c r="T120" s="54"/>
      <c r="AT120" s="18" t="s">
        <v>134</v>
      </c>
      <c r="AU120" s="18" t="s">
        <v>81</v>
      </c>
    </row>
    <row r="121" spans="2:65" s="1" customFormat="1" ht="16.5" customHeight="1">
      <c r="B121" s="33"/>
      <c r="C121" s="128" t="s">
        <v>292</v>
      </c>
      <c r="D121" s="128" t="s">
        <v>127</v>
      </c>
      <c r="E121" s="129" t="s">
        <v>1233</v>
      </c>
      <c r="F121" s="130" t="s">
        <v>1234</v>
      </c>
      <c r="G121" s="131" t="s">
        <v>224</v>
      </c>
      <c r="H121" s="132">
        <v>2</v>
      </c>
      <c r="I121" s="133"/>
      <c r="J121" s="134">
        <f>ROUND(I121*H121,2)</f>
        <v>0</v>
      </c>
      <c r="K121" s="130" t="s">
        <v>131</v>
      </c>
      <c r="L121" s="33"/>
      <c r="M121" s="135" t="s">
        <v>19</v>
      </c>
      <c r="N121" s="136" t="s">
        <v>43</v>
      </c>
      <c r="P121" s="137">
        <f>O121*H121</f>
        <v>0</v>
      </c>
      <c r="Q121" s="137">
        <v>1.5499999999999999E-3</v>
      </c>
      <c r="R121" s="137">
        <f>Q121*H121</f>
        <v>3.0999999999999999E-3</v>
      </c>
      <c r="S121" s="137">
        <v>0</v>
      </c>
      <c r="T121" s="138">
        <f>S121*H121</f>
        <v>0</v>
      </c>
      <c r="AR121" s="139" t="s">
        <v>292</v>
      </c>
      <c r="AT121" s="139" t="s">
        <v>127</v>
      </c>
      <c r="AU121" s="139" t="s">
        <v>81</v>
      </c>
      <c r="AY121" s="18" t="s">
        <v>124</v>
      </c>
      <c r="BE121" s="140">
        <f>IF(N121="základní",J121,0)</f>
        <v>0</v>
      </c>
      <c r="BF121" s="140">
        <f>IF(N121="snížená",J121,0)</f>
        <v>0</v>
      </c>
      <c r="BG121" s="140">
        <f>IF(N121="zákl. přenesená",J121,0)</f>
        <v>0</v>
      </c>
      <c r="BH121" s="140">
        <f>IF(N121="sníž. přenesená",J121,0)</f>
        <v>0</v>
      </c>
      <c r="BI121" s="140">
        <f>IF(N121="nulová",J121,0)</f>
        <v>0</v>
      </c>
      <c r="BJ121" s="18" t="s">
        <v>79</v>
      </c>
      <c r="BK121" s="140">
        <f>ROUND(I121*H121,2)</f>
        <v>0</v>
      </c>
      <c r="BL121" s="18" t="s">
        <v>292</v>
      </c>
      <c r="BM121" s="139" t="s">
        <v>1235</v>
      </c>
    </row>
    <row r="122" spans="2:65" s="1" customFormat="1" ht="11.25">
      <c r="B122" s="33"/>
      <c r="D122" s="141" t="s">
        <v>134</v>
      </c>
      <c r="F122" s="142" t="s">
        <v>1236</v>
      </c>
      <c r="I122" s="143"/>
      <c r="L122" s="33"/>
      <c r="M122" s="144"/>
      <c r="T122" s="54"/>
      <c r="AT122" s="18" t="s">
        <v>134</v>
      </c>
      <c r="AU122" s="18" t="s">
        <v>81</v>
      </c>
    </row>
    <row r="123" spans="2:65" s="1" customFormat="1" ht="16.5" customHeight="1">
      <c r="B123" s="33"/>
      <c r="C123" s="128" t="s">
        <v>297</v>
      </c>
      <c r="D123" s="128" t="s">
        <v>127</v>
      </c>
      <c r="E123" s="129" t="s">
        <v>1237</v>
      </c>
      <c r="F123" s="130" t="s">
        <v>1238</v>
      </c>
      <c r="G123" s="131" t="s">
        <v>224</v>
      </c>
      <c r="H123" s="132">
        <v>30</v>
      </c>
      <c r="I123" s="133"/>
      <c r="J123" s="134">
        <f>ROUND(I123*H123,2)</f>
        <v>0</v>
      </c>
      <c r="K123" s="130" t="s">
        <v>131</v>
      </c>
      <c r="L123" s="33"/>
      <c r="M123" s="135" t="s">
        <v>19</v>
      </c>
      <c r="N123" s="136" t="s">
        <v>43</v>
      </c>
      <c r="P123" s="137">
        <f>O123*H123</f>
        <v>0</v>
      </c>
      <c r="Q123" s="137">
        <v>5.9000000000000003E-4</v>
      </c>
      <c r="R123" s="137">
        <f>Q123*H123</f>
        <v>1.77E-2</v>
      </c>
      <c r="S123" s="137">
        <v>0</v>
      </c>
      <c r="T123" s="138">
        <f>S123*H123</f>
        <v>0</v>
      </c>
      <c r="AR123" s="139" t="s">
        <v>292</v>
      </c>
      <c r="AT123" s="139" t="s">
        <v>127</v>
      </c>
      <c r="AU123" s="139" t="s">
        <v>81</v>
      </c>
      <c r="AY123" s="18" t="s">
        <v>124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8" t="s">
        <v>79</v>
      </c>
      <c r="BK123" s="140">
        <f>ROUND(I123*H123,2)</f>
        <v>0</v>
      </c>
      <c r="BL123" s="18" t="s">
        <v>292</v>
      </c>
      <c r="BM123" s="139" t="s">
        <v>1239</v>
      </c>
    </row>
    <row r="124" spans="2:65" s="1" customFormat="1" ht="11.25">
      <c r="B124" s="33"/>
      <c r="D124" s="141" t="s">
        <v>134</v>
      </c>
      <c r="F124" s="142" t="s">
        <v>1240</v>
      </c>
      <c r="I124" s="143"/>
      <c r="L124" s="33"/>
      <c r="M124" s="144"/>
      <c r="T124" s="54"/>
      <c r="AT124" s="18" t="s">
        <v>134</v>
      </c>
      <c r="AU124" s="18" t="s">
        <v>81</v>
      </c>
    </row>
    <row r="125" spans="2:65" s="1" customFormat="1" ht="16.5" customHeight="1">
      <c r="B125" s="33"/>
      <c r="C125" s="176" t="s">
        <v>304</v>
      </c>
      <c r="D125" s="176" t="s">
        <v>382</v>
      </c>
      <c r="E125" s="177" t="s">
        <v>1241</v>
      </c>
      <c r="F125" s="178" t="s">
        <v>1242</v>
      </c>
      <c r="G125" s="179" t="s">
        <v>253</v>
      </c>
      <c r="H125" s="180">
        <v>2</v>
      </c>
      <c r="I125" s="181"/>
      <c r="J125" s="182">
        <f>ROUND(I125*H125,2)</f>
        <v>0</v>
      </c>
      <c r="K125" s="178" t="s">
        <v>19</v>
      </c>
      <c r="L125" s="183"/>
      <c r="M125" s="184" t="s">
        <v>19</v>
      </c>
      <c r="N125" s="185" t="s">
        <v>43</v>
      </c>
      <c r="P125" s="137">
        <f>O125*H125</f>
        <v>0</v>
      </c>
      <c r="Q125" s="137">
        <v>1.3999999999999999E-4</v>
      </c>
      <c r="R125" s="137">
        <f>Q125*H125</f>
        <v>2.7999999999999998E-4</v>
      </c>
      <c r="S125" s="137">
        <v>0</v>
      </c>
      <c r="T125" s="138">
        <f>S125*H125</f>
        <v>0</v>
      </c>
      <c r="AR125" s="139" t="s">
        <v>456</v>
      </c>
      <c r="AT125" s="139" t="s">
        <v>382</v>
      </c>
      <c r="AU125" s="139" t="s">
        <v>81</v>
      </c>
      <c r="AY125" s="18" t="s">
        <v>124</v>
      </c>
      <c r="BE125" s="140">
        <f>IF(N125="základní",J125,0)</f>
        <v>0</v>
      </c>
      <c r="BF125" s="140">
        <f>IF(N125="snížená",J125,0)</f>
        <v>0</v>
      </c>
      <c r="BG125" s="140">
        <f>IF(N125="zákl. přenesená",J125,0)</f>
        <v>0</v>
      </c>
      <c r="BH125" s="140">
        <f>IF(N125="sníž. přenesená",J125,0)</f>
        <v>0</v>
      </c>
      <c r="BI125" s="140">
        <f>IF(N125="nulová",J125,0)</f>
        <v>0</v>
      </c>
      <c r="BJ125" s="18" t="s">
        <v>79</v>
      </c>
      <c r="BK125" s="140">
        <f>ROUND(I125*H125,2)</f>
        <v>0</v>
      </c>
      <c r="BL125" s="18" t="s">
        <v>292</v>
      </c>
      <c r="BM125" s="139" t="s">
        <v>1243</v>
      </c>
    </row>
    <row r="126" spans="2:65" s="1" customFormat="1" ht="16.5" customHeight="1">
      <c r="B126" s="33"/>
      <c r="C126" s="128" t="s">
        <v>311</v>
      </c>
      <c r="D126" s="128" t="s">
        <v>127</v>
      </c>
      <c r="E126" s="129" t="s">
        <v>1244</v>
      </c>
      <c r="F126" s="130" t="s">
        <v>1245</v>
      </c>
      <c r="G126" s="131" t="s">
        <v>224</v>
      </c>
      <c r="H126" s="132">
        <v>5</v>
      </c>
      <c r="I126" s="133"/>
      <c r="J126" s="134">
        <f>ROUND(I126*H126,2)</f>
        <v>0</v>
      </c>
      <c r="K126" s="130" t="s">
        <v>131</v>
      </c>
      <c r="L126" s="33"/>
      <c r="M126" s="135" t="s">
        <v>19</v>
      </c>
      <c r="N126" s="136" t="s">
        <v>43</v>
      </c>
      <c r="P126" s="137">
        <f>O126*H126</f>
        <v>0</v>
      </c>
      <c r="Q126" s="137">
        <v>2.0100000000000001E-3</v>
      </c>
      <c r="R126" s="137">
        <f>Q126*H126</f>
        <v>1.005E-2</v>
      </c>
      <c r="S126" s="137">
        <v>0</v>
      </c>
      <c r="T126" s="138">
        <f>S126*H126</f>
        <v>0</v>
      </c>
      <c r="AR126" s="139" t="s">
        <v>292</v>
      </c>
      <c r="AT126" s="139" t="s">
        <v>127</v>
      </c>
      <c r="AU126" s="139" t="s">
        <v>81</v>
      </c>
      <c r="AY126" s="18" t="s">
        <v>124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8" t="s">
        <v>79</v>
      </c>
      <c r="BK126" s="140">
        <f>ROUND(I126*H126,2)</f>
        <v>0</v>
      </c>
      <c r="BL126" s="18" t="s">
        <v>292</v>
      </c>
      <c r="BM126" s="139" t="s">
        <v>1246</v>
      </c>
    </row>
    <row r="127" spans="2:65" s="1" customFormat="1" ht="11.25">
      <c r="B127" s="33"/>
      <c r="D127" s="141" t="s">
        <v>134</v>
      </c>
      <c r="F127" s="142" t="s">
        <v>1247</v>
      </c>
      <c r="I127" s="143"/>
      <c r="L127" s="33"/>
      <c r="M127" s="144"/>
      <c r="T127" s="54"/>
      <c r="AT127" s="18" t="s">
        <v>134</v>
      </c>
      <c r="AU127" s="18" t="s">
        <v>81</v>
      </c>
    </row>
    <row r="128" spans="2:65" s="1" customFormat="1" ht="16.5" customHeight="1">
      <c r="B128" s="33"/>
      <c r="C128" s="176" t="s">
        <v>320</v>
      </c>
      <c r="D128" s="176" t="s">
        <v>382</v>
      </c>
      <c r="E128" s="177" t="s">
        <v>1248</v>
      </c>
      <c r="F128" s="178" t="s">
        <v>1249</v>
      </c>
      <c r="G128" s="179" t="s">
        <v>253</v>
      </c>
      <c r="H128" s="180">
        <v>1</v>
      </c>
      <c r="I128" s="181"/>
      <c r="J128" s="182">
        <f>ROUND(I128*H128,2)</f>
        <v>0</v>
      </c>
      <c r="K128" s="178" t="s">
        <v>19</v>
      </c>
      <c r="L128" s="183"/>
      <c r="M128" s="184" t="s">
        <v>19</v>
      </c>
      <c r="N128" s="185" t="s">
        <v>43</v>
      </c>
      <c r="P128" s="137">
        <f>O128*H128</f>
        <v>0</v>
      </c>
      <c r="Q128" s="137">
        <v>3.3E-4</v>
      </c>
      <c r="R128" s="137">
        <f>Q128*H128</f>
        <v>3.3E-4</v>
      </c>
      <c r="S128" s="137">
        <v>0</v>
      </c>
      <c r="T128" s="138">
        <f>S128*H128</f>
        <v>0</v>
      </c>
      <c r="AR128" s="139" t="s">
        <v>456</v>
      </c>
      <c r="AT128" s="139" t="s">
        <v>382</v>
      </c>
      <c r="AU128" s="139" t="s">
        <v>81</v>
      </c>
      <c r="AY128" s="18" t="s">
        <v>124</v>
      </c>
      <c r="BE128" s="140">
        <f>IF(N128="základní",J128,0)</f>
        <v>0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8" t="s">
        <v>79</v>
      </c>
      <c r="BK128" s="140">
        <f>ROUND(I128*H128,2)</f>
        <v>0</v>
      </c>
      <c r="BL128" s="18" t="s">
        <v>292</v>
      </c>
      <c r="BM128" s="139" t="s">
        <v>1250</v>
      </c>
    </row>
    <row r="129" spans="2:65" s="1" customFormat="1" ht="16.5" customHeight="1">
      <c r="B129" s="33"/>
      <c r="C129" s="128" t="s">
        <v>7</v>
      </c>
      <c r="D129" s="128" t="s">
        <v>127</v>
      </c>
      <c r="E129" s="129" t="s">
        <v>1251</v>
      </c>
      <c r="F129" s="130" t="s">
        <v>1252</v>
      </c>
      <c r="G129" s="131" t="s">
        <v>224</v>
      </c>
      <c r="H129" s="132">
        <v>6</v>
      </c>
      <c r="I129" s="133"/>
      <c r="J129" s="134">
        <f>ROUND(I129*H129,2)</f>
        <v>0</v>
      </c>
      <c r="K129" s="130" t="s">
        <v>131</v>
      </c>
      <c r="L129" s="33"/>
      <c r="M129" s="135" t="s">
        <v>19</v>
      </c>
      <c r="N129" s="136" t="s">
        <v>43</v>
      </c>
      <c r="P129" s="137">
        <f>O129*H129</f>
        <v>0</v>
      </c>
      <c r="Q129" s="137">
        <v>4.8000000000000001E-4</v>
      </c>
      <c r="R129" s="137">
        <f>Q129*H129</f>
        <v>2.8800000000000002E-3</v>
      </c>
      <c r="S129" s="137">
        <v>0</v>
      </c>
      <c r="T129" s="138">
        <f>S129*H129</f>
        <v>0</v>
      </c>
      <c r="AR129" s="139" t="s">
        <v>292</v>
      </c>
      <c r="AT129" s="139" t="s">
        <v>127</v>
      </c>
      <c r="AU129" s="139" t="s">
        <v>81</v>
      </c>
      <c r="AY129" s="18" t="s">
        <v>124</v>
      </c>
      <c r="BE129" s="140">
        <f>IF(N129="základní",J129,0)</f>
        <v>0</v>
      </c>
      <c r="BF129" s="140">
        <f>IF(N129="snížená",J129,0)</f>
        <v>0</v>
      </c>
      <c r="BG129" s="140">
        <f>IF(N129="zákl. přenesená",J129,0)</f>
        <v>0</v>
      </c>
      <c r="BH129" s="140">
        <f>IF(N129="sníž. přenesená",J129,0)</f>
        <v>0</v>
      </c>
      <c r="BI129" s="140">
        <f>IF(N129="nulová",J129,0)</f>
        <v>0</v>
      </c>
      <c r="BJ129" s="18" t="s">
        <v>79</v>
      </c>
      <c r="BK129" s="140">
        <f>ROUND(I129*H129,2)</f>
        <v>0</v>
      </c>
      <c r="BL129" s="18" t="s">
        <v>292</v>
      </c>
      <c r="BM129" s="139" t="s">
        <v>1253</v>
      </c>
    </row>
    <row r="130" spans="2:65" s="1" customFormat="1" ht="11.25">
      <c r="B130" s="33"/>
      <c r="D130" s="141" t="s">
        <v>134</v>
      </c>
      <c r="F130" s="142" t="s">
        <v>1254</v>
      </c>
      <c r="I130" s="143"/>
      <c r="L130" s="33"/>
      <c r="M130" s="144"/>
      <c r="T130" s="54"/>
      <c r="AT130" s="18" t="s">
        <v>134</v>
      </c>
      <c r="AU130" s="18" t="s">
        <v>81</v>
      </c>
    </row>
    <row r="131" spans="2:65" s="1" customFormat="1" ht="16.5" customHeight="1">
      <c r="B131" s="33"/>
      <c r="C131" s="128" t="s">
        <v>368</v>
      </c>
      <c r="D131" s="128" t="s">
        <v>127</v>
      </c>
      <c r="E131" s="129" t="s">
        <v>1255</v>
      </c>
      <c r="F131" s="130" t="s">
        <v>1256</v>
      </c>
      <c r="G131" s="131" t="s">
        <v>224</v>
      </c>
      <c r="H131" s="132">
        <v>1</v>
      </c>
      <c r="I131" s="133"/>
      <c r="J131" s="134">
        <f>ROUND(I131*H131,2)</f>
        <v>0</v>
      </c>
      <c r="K131" s="130" t="s">
        <v>131</v>
      </c>
      <c r="L131" s="33"/>
      <c r="M131" s="135" t="s">
        <v>19</v>
      </c>
      <c r="N131" s="136" t="s">
        <v>43</v>
      </c>
      <c r="P131" s="137">
        <f>O131*H131</f>
        <v>0</v>
      </c>
      <c r="Q131" s="137">
        <v>2.2399999999999998E-3</v>
      </c>
      <c r="R131" s="137">
        <f>Q131*H131</f>
        <v>2.2399999999999998E-3</v>
      </c>
      <c r="S131" s="137">
        <v>0</v>
      </c>
      <c r="T131" s="138">
        <f>S131*H131</f>
        <v>0</v>
      </c>
      <c r="AR131" s="139" t="s">
        <v>292</v>
      </c>
      <c r="AT131" s="139" t="s">
        <v>127</v>
      </c>
      <c r="AU131" s="139" t="s">
        <v>81</v>
      </c>
      <c r="AY131" s="18" t="s">
        <v>124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18" t="s">
        <v>79</v>
      </c>
      <c r="BK131" s="140">
        <f>ROUND(I131*H131,2)</f>
        <v>0</v>
      </c>
      <c r="BL131" s="18" t="s">
        <v>292</v>
      </c>
      <c r="BM131" s="139" t="s">
        <v>1257</v>
      </c>
    </row>
    <row r="132" spans="2:65" s="1" customFormat="1" ht="11.25">
      <c r="B132" s="33"/>
      <c r="D132" s="141" t="s">
        <v>134</v>
      </c>
      <c r="F132" s="142" t="s">
        <v>1258</v>
      </c>
      <c r="I132" s="143"/>
      <c r="L132" s="33"/>
      <c r="M132" s="144"/>
      <c r="T132" s="54"/>
      <c r="AT132" s="18" t="s">
        <v>134</v>
      </c>
      <c r="AU132" s="18" t="s">
        <v>81</v>
      </c>
    </row>
    <row r="133" spans="2:65" s="1" customFormat="1" ht="16.5" customHeight="1">
      <c r="B133" s="33"/>
      <c r="C133" s="128" t="s">
        <v>373</v>
      </c>
      <c r="D133" s="128" t="s">
        <v>127</v>
      </c>
      <c r="E133" s="129" t="s">
        <v>1259</v>
      </c>
      <c r="F133" s="130" t="s">
        <v>1260</v>
      </c>
      <c r="G133" s="131" t="s">
        <v>253</v>
      </c>
      <c r="H133" s="132">
        <v>6</v>
      </c>
      <c r="I133" s="133"/>
      <c r="J133" s="134">
        <f>ROUND(I133*H133,2)</f>
        <v>0</v>
      </c>
      <c r="K133" s="130" t="s">
        <v>131</v>
      </c>
      <c r="L133" s="33"/>
      <c r="M133" s="135" t="s">
        <v>19</v>
      </c>
      <c r="N133" s="136" t="s">
        <v>43</v>
      </c>
      <c r="P133" s="137">
        <f>O133*H133</f>
        <v>0</v>
      </c>
      <c r="Q133" s="137">
        <v>0</v>
      </c>
      <c r="R133" s="137">
        <f>Q133*H133</f>
        <v>0</v>
      </c>
      <c r="S133" s="137">
        <v>0</v>
      </c>
      <c r="T133" s="138">
        <f>S133*H133</f>
        <v>0</v>
      </c>
      <c r="AR133" s="139" t="s">
        <v>292</v>
      </c>
      <c r="AT133" s="139" t="s">
        <v>127</v>
      </c>
      <c r="AU133" s="139" t="s">
        <v>81</v>
      </c>
      <c r="AY133" s="18" t="s">
        <v>124</v>
      </c>
      <c r="BE133" s="140">
        <f>IF(N133="základní",J133,0)</f>
        <v>0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8" t="s">
        <v>79</v>
      </c>
      <c r="BK133" s="140">
        <f>ROUND(I133*H133,2)</f>
        <v>0</v>
      </c>
      <c r="BL133" s="18" t="s">
        <v>292</v>
      </c>
      <c r="BM133" s="139" t="s">
        <v>1261</v>
      </c>
    </row>
    <row r="134" spans="2:65" s="1" customFormat="1" ht="11.25">
      <c r="B134" s="33"/>
      <c r="D134" s="141" t="s">
        <v>134</v>
      </c>
      <c r="F134" s="142" t="s">
        <v>1262</v>
      </c>
      <c r="I134" s="143"/>
      <c r="L134" s="33"/>
      <c r="M134" s="144"/>
      <c r="T134" s="54"/>
      <c r="AT134" s="18" t="s">
        <v>134</v>
      </c>
      <c r="AU134" s="18" t="s">
        <v>81</v>
      </c>
    </row>
    <row r="135" spans="2:65" s="1" customFormat="1" ht="16.5" customHeight="1">
      <c r="B135" s="33"/>
      <c r="C135" s="128" t="s">
        <v>381</v>
      </c>
      <c r="D135" s="128" t="s">
        <v>127</v>
      </c>
      <c r="E135" s="129" t="s">
        <v>1263</v>
      </c>
      <c r="F135" s="130" t="s">
        <v>1264</v>
      </c>
      <c r="G135" s="131" t="s">
        <v>253</v>
      </c>
      <c r="H135" s="132">
        <v>1</v>
      </c>
      <c r="I135" s="133"/>
      <c r="J135" s="134">
        <f>ROUND(I135*H135,2)</f>
        <v>0</v>
      </c>
      <c r="K135" s="130" t="s">
        <v>131</v>
      </c>
      <c r="L135" s="33"/>
      <c r="M135" s="135" t="s">
        <v>19</v>
      </c>
      <c r="N135" s="136" t="s">
        <v>43</v>
      </c>
      <c r="P135" s="137">
        <f>O135*H135</f>
        <v>0</v>
      </c>
      <c r="Q135" s="137">
        <v>0</v>
      </c>
      <c r="R135" s="137">
        <f>Q135*H135</f>
        <v>0</v>
      </c>
      <c r="S135" s="137">
        <v>0</v>
      </c>
      <c r="T135" s="138">
        <f>S135*H135</f>
        <v>0</v>
      </c>
      <c r="AR135" s="139" t="s">
        <v>292</v>
      </c>
      <c r="AT135" s="139" t="s">
        <v>127</v>
      </c>
      <c r="AU135" s="139" t="s">
        <v>81</v>
      </c>
      <c r="AY135" s="18" t="s">
        <v>124</v>
      </c>
      <c r="BE135" s="140">
        <f>IF(N135="základní",J135,0)</f>
        <v>0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18" t="s">
        <v>79</v>
      </c>
      <c r="BK135" s="140">
        <f>ROUND(I135*H135,2)</f>
        <v>0</v>
      </c>
      <c r="BL135" s="18" t="s">
        <v>292</v>
      </c>
      <c r="BM135" s="139" t="s">
        <v>1265</v>
      </c>
    </row>
    <row r="136" spans="2:65" s="1" customFormat="1" ht="11.25">
      <c r="B136" s="33"/>
      <c r="D136" s="141" t="s">
        <v>134</v>
      </c>
      <c r="F136" s="142" t="s">
        <v>1266</v>
      </c>
      <c r="I136" s="143"/>
      <c r="L136" s="33"/>
      <c r="M136" s="144"/>
      <c r="T136" s="54"/>
      <c r="AT136" s="18" t="s">
        <v>134</v>
      </c>
      <c r="AU136" s="18" t="s">
        <v>81</v>
      </c>
    </row>
    <row r="137" spans="2:65" s="1" customFormat="1" ht="16.5" customHeight="1">
      <c r="B137" s="33"/>
      <c r="C137" s="128" t="s">
        <v>387</v>
      </c>
      <c r="D137" s="128" t="s">
        <v>127</v>
      </c>
      <c r="E137" s="129" t="s">
        <v>1267</v>
      </c>
      <c r="F137" s="130" t="s">
        <v>1268</v>
      </c>
      <c r="G137" s="131" t="s">
        <v>253</v>
      </c>
      <c r="H137" s="132">
        <v>2</v>
      </c>
      <c r="I137" s="133"/>
      <c r="J137" s="134">
        <f>ROUND(I137*H137,2)</f>
        <v>0</v>
      </c>
      <c r="K137" s="130" t="s">
        <v>131</v>
      </c>
      <c r="L137" s="33"/>
      <c r="M137" s="135" t="s">
        <v>19</v>
      </c>
      <c r="N137" s="136" t="s">
        <v>43</v>
      </c>
      <c r="P137" s="137">
        <f>O137*H137</f>
        <v>0</v>
      </c>
      <c r="Q137" s="137">
        <v>1.6000000000000001E-4</v>
      </c>
      <c r="R137" s="137">
        <f>Q137*H137</f>
        <v>3.2000000000000003E-4</v>
      </c>
      <c r="S137" s="137">
        <v>0</v>
      </c>
      <c r="T137" s="138">
        <f>S137*H137</f>
        <v>0</v>
      </c>
      <c r="AR137" s="139" t="s">
        <v>292</v>
      </c>
      <c r="AT137" s="139" t="s">
        <v>127</v>
      </c>
      <c r="AU137" s="139" t="s">
        <v>81</v>
      </c>
      <c r="AY137" s="18" t="s">
        <v>124</v>
      </c>
      <c r="BE137" s="140">
        <f>IF(N137="základní",J137,0)</f>
        <v>0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8" t="s">
        <v>79</v>
      </c>
      <c r="BK137" s="140">
        <f>ROUND(I137*H137,2)</f>
        <v>0</v>
      </c>
      <c r="BL137" s="18" t="s">
        <v>292</v>
      </c>
      <c r="BM137" s="139" t="s">
        <v>1269</v>
      </c>
    </row>
    <row r="138" spans="2:65" s="1" customFormat="1" ht="11.25">
      <c r="B138" s="33"/>
      <c r="D138" s="141" t="s">
        <v>134</v>
      </c>
      <c r="F138" s="142" t="s">
        <v>1270</v>
      </c>
      <c r="I138" s="143"/>
      <c r="L138" s="33"/>
      <c r="M138" s="144"/>
      <c r="T138" s="54"/>
      <c r="AT138" s="18" t="s">
        <v>134</v>
      </c>
      <c r="AU138" s="18" t="s">
        <v>81</v>
      </c>
    </row>
    <row r="139" spans="2:65" s="1" customFormat="1" ht="16.5" customHeight="1">
      <c r="B139" s="33"/>
      <c r="C139" s="128" t="s">
        <v>392</v>
      </c>
      <c r="D139" s="128" t="s">
        <v>127</v>
      </c>
      <c r="E139" s="129" t="s">
        <v>1271</v>
      </c>
      <c r="F139" s="130" t="s">
        <v>1272</v>
      </c>
      <c r="G139" s="131" t="s">
        <v>224</v>
      </c>
      <c r="H139" s="132">
        <v>28</v>
      </c>
      <c r="I139" s="133"/>
      <c r="J139" s="134">
        <f>ROUND(I139*H139,2)</f>
        <v>0</v>
      </c>
      <c r="K139" s="130" t="s">
        <v>131</v>
      </c>
      <c r="L139" s="33"/>
      <c r="M139" s="135" t="s">
        <v>19</v>
      </c>
      <c r="N139" s="136" t="s">
        <v>43</v>
      </c>
      <c r="P139" s="137">
        <f>O139*H139</f>
        <v>0</v>
      </c>
      <c r="Q139" s="137">
        <v>0</v>
      </c>
      <c r="R139" s="137">
        <f>Q139*H139</f>
        <v>0</v>
      </c>
      <c r="S139" s="137">
        <v>0</v>
      </c>
      <c r="T139" s="138">
        <f>S139*H139</f>
        <v>0</v>
      </c>
      <c r="AR139" s="139" t="s">
        <v>292</v>
      </c>
      <c r="AT139" s="139" t="s">
        <v>127</v>
      </c>
      <c r="AU139" s="139" t="s">
        <v>81</v>
      </c>
      <c r="AY139" s="18" t="s">
        <v>124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8" t="s">
        <v>79</v>
      </c>
      <c r="BK139" s="140">
        <f>ROUND(I139*H139,2)</f>
        <v>0</v>
      </c>
      <c r="BL139" s="18" t="s">
        <v>292</v>
      </c>
      <c r="BM139" s="139" t="s">
        <v>1273</v>
      </c>
    </row>
    <row r="140" spans="2:65" s="1" customFormat="1" ht="11.25">
      <c r="B140" s="33"/>
      <c r="D140" s="141" t="s">
        <v>134</v>
      </c>
      <c r="F140" s="142" t="s">
        <v>1274</v>
      </c>
      <c r="I140" s="143"/>
      <c r="L140" s="33"/>
      <c r="M140" s="144"/>
      <c r="T140" s="54"/>
      <c r="AT140" s="18" t="s">
        <v>134</v>
      </c>
      <c r="AU140" s="18" t="s">
        <v>81</v>
      </c>
    </row>
    <row r="141" spans="2:65" s="13" customFormat="1" ht="11.25">
      <c r="B141" s="155"/>
      <c r="D141" s="149" t="s">
        <v>189</v>
      </c>
      <c r="E141" s="156" t="s">
        <v>19</v>
      </c>
      <c r="F141" s="157" t="s">
        <v>1275</v>
      </c>
      <c r="H141" s="158">
        <v>28</v>
      </c>
      <c r="I141" s="159"/>
      <c r="L141" s="155"/>
      <c r="M141" s="160"/>
      <c r="T141" s="161"/>
      <c r="AT141" s="156" t="s">
        <v>189</v>
      </c>
      <c r="AU141" s="156" t="s">
        <v>81</v>
      </c>
      <c r="AV141" s="13" t="s">
        <v>81</v>
      </c>
      <c r="AW141" s="13" t="s">
        <v>33</v>
      </c>
      <c r="AX141" s="13" t="s">
        <v>79</v>
      </c>
      <c r="AY141" s="156" t="s">
        <v>124</v>
      </c>
    </row>
    <row r="142" spans="2:65" s="1" customFormat="1" ht="16.5" customHeight="1">
      <c r="B142" s="33"/>
      <c r="C142" s="128" t="s">
        <v>399</v>
      </c>
      <c r="D142" s="128" t="s">
        <v>127</v>
      </c>
      <c r="E142" s="129" t="s">
        <v>1276</v>
      </c>
      <c r="F142" s="130" t="s">
        <v>1277</v>
      </c>
      <c r="G142" s="131" t="s">
        <v>694</v>
      </c>
      <c r="H142" s="132">
        <v>1</v>
      </c>
      <c r="I142" s="133"/>
      <c r="J142" s="134">
        <f>ROUND(I142*H142,2)</f>
        <v>0</v>
      </c>
      <c r="K142" s="130" t="s">
        <v>19</v>
      </c>
      <c r="L142" s="33"/>
      <c r="M142" s="135" t="s">
        <v>19</v>
      </c>
      <c r="N142" s="136" t="s">
        <v>43</v>
      </c>
      <c r="P142" s="137">
        <f>O142*H142</f>
        <v>0</v>
      </c>
      <c r="Q142" s="137">
        <v>0</v>
      </c>
      <c r="R142" s="137">
        <f>Q142*H142</f>
        <v>0</v>
      </c>
      <c r="S142" s="137">
        <v>0</v>
      </c>
      <c r="T142" s="138">
        <f>S142*H142</f>
        <v>0</v>
      </c>
      <c r="AR142" s="139" t="s">
        <v>292</v>
      </c>
      <c r="AT142" s="139" t="s">
        <v>127</v>
      </c>
      <c r="AU142" s="139" t="s">
        <v>81</v>
      </c>
      <c r="AY142" s="18" t="s">
        <v>124</v>
      </c>
      <c r="BE142" s="140">
        <f>IF(N142="základní",J142,0)</f>
        <v>0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8" t="s">
        <v>79</v>
      </c>
      <c r="BK142" s="140">
        <f>ROUND(I142*H142,2)</f>
        <v>0</v>
      </c>
      <c r="BL142" s="18" t="s">
        <v>292</v>
      </c>
      <c r="BM142" s="139" t="s">
        <v>1278</v>
      </c>
    </row>
    <row r="143" spans="2:65" s="1" customFormat="1" ht="16.5" customHeight="1">
      <c r="B143" s="33"/>
      <c r="C143" s="128" t="s">
        <v>404</v>
      </c>
      <c r="D143" s="128" t="s">
        <v>127</v>
      </c>
      <c r="E143" s="129" t="s">
        <v>1279</v>
      </c>
      <c r="F143" s="130" t="s">
        <v>1280</v>
      </c>
      <c r="G143" s="131" t="s">
        <v>694</v>
      </c>
      <c r="H143" s="132">
        <v>1</v>
      </c>
      <c r="I143" s="133"/>
      <c r="J143" s="134">
        <f>ROUND(I143*H143,2)</f>
        <v>0</v>
      </c>
      <c r="K143" s="130" t="s">
        <v>19</v>
      </c>
      <c r="L143" s="33"/>
      <c r="M143" s="135" t="s">
        <v>19</v>
      </c>
      <c r="N143" s="136" t="s">
        <v>43</v>
      </c>
      <c r="P143" s="137">
        <f>O143*H143</f>
        <v>0</v>
      </c>
      <c r="Q143" s="137">
        <v>0</v>
      </c>
      <c r="R143" s="137">
        <f>Q143*H143</f>
        <v>0</v>
      </c>
      <c r="S143" s="137">
        <v>0</v>
      </c>
      <c r="T143" s="138">
        <f>S143*H143</f>
        <v>0</v>
      </c>
      <c r="AR143" s="139" t="s">
        <v>292</v>
      </c>
      <c r="AT143" s="139" t="s">
        <v>127</v>
      </c>
      <c r="AU143" s="139" t="s">
        <v>81</v>
      </c>
      <c r="AY143" s="18" t="s">
        <v>124</v>
      </c>
      <c r="BE143" s="140">
        <f>IF(N143="základní",J143,0)</f>
        <v>0</v>
      </c>
      <c r="BF143" s="140">
        <f>IF(N143="snížená",J143,0)</f>
        <v>0</v>
      </c>
      <c r="BG143" s="140">
        <f>IF(N143="zákl. přenesená",J143,0)</f>
        <v>0</v>
      </c>
      <c r="BH143" s="140">
        <f>IF(N143="sníž. přenesená",J143,0)</f>
        <v>0</v>
      </c>
      <c r="BI143" s="140">
        <f>IF(N143="nulová",J143,0)</f>
        <v>0</v>
      </c>
      <c r="BJ143" s="18" t="s">
        <v>79</v>
      </c>
      <c r="BK143" s="140">
        <f>ROUND(I143*H143,2)</f>
        <v>0</v>
      </c>
      <c r="BL143" s="18" t="s">
        <v>292</v>
      </c>
      <c r="BM143" s="139" t="s">
        <v>1281</v>
      </c>
    </row>
    <row r="144" spans="2:65" s="1" customFormat="1" ht="24.2" customHeight="1">
      <c r="B144" s="33"/>
      <c r="C144" s="128" t="s">
        <v>409</v>
      </c>
      <c r="D144" s="128" t="s">
        <v>127</v>
      </c>
      <c r="E144" s="129" t="s">
        <v>1282</v>
      </c>
      <c r="F144" s="130" t="s">
        <v>1283</v>
      </c>
      <c r="G144" s="131" t="s">
        <v>686</v>
      </c>
      <c r="H144" s="186"/>
      <c r="I144" s="133"/>
      <c r="J144" s="134">
        <f>ROUND(I144*H144,2)</f>
        <v>0</v>
      </c>
      <c r="K144" s="130" t="s">
        <v>131</v>
      </c>
      <c r="L144" s="33"/>
      <c r="M144" s="135" t="s">
        <v>19</v>
      </c>
      <c r="N144" s="136" t="s">
        <v>43</v>
      </c>
      <c r="P144" s="137">
        <f>O144*H144</f>
        <v>0</v>
      </c>
      <c r="Q144" s="137">
        <v>0</v>
      </c>
      <c r="R144" s="137">
        <f>Q144*H144</f>
        <v>0</v>
      </c>
      <c r="S144" s="137">
        <v>0</v>
      </c>
      <c r="T144" s="138">
        <f>S144*H144</f>
        <v>0</v>
      </c>
      <c r="AR144" s="139" t="s">
        <v>292</v>
      </c>
      <c r="AT144" s="139" t="s">
        <v>127</v>
      </c>
      <c r="AU144" s="139" t="s">
        <v>81</v>
      </c>
      <c r="AY144" s="18" t="s">
        <v>124</v>
      </c>
      <c r="BE144" s="140">
        <f>IF(N144="základní",J144,0)</f>
        <v>0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8" t="s">
        <v>79</v>
      </c>
      <c r="BK144" s="140">
        <f>ROUND(I144*H144,2)</f>
        <v>0</v>
      </c>
      <c r="BL144" s="18" t="s">
        <v>292</v>
      </c>
      <c r="BM144" s="139" t="s">
        <v>1284</v>
      </c>
    </row>
    <row r="145" spans="2:65" s="1" customFormat="1" ht="11.25">
      <c r="B145" s="33"/>
      <c r="D145" s="141" t="s">
        <v>134</v>
      </c>
      <c r="F145" s="142" t="s">
        <v>1285</v>
      </c>
      <c r="I145" s="143"/>
      <c r="L145" s="33"/>
      <c r="M145" s="144"/>
      <c r="T145" s="54"/>
      <c r="AT145" s="18" t="s">
        <v>134</v>
      </c>
      <c r="AU145" s="18" t="s">
        <v>81</v>
      </c>
    </row>
    <row r="146" spans="2:65" s="11" customFormat="1" ht="22.9" customHeight="1">
      <c r="B146" s="116"/>
      <c r="D146" s="117" t="s">
        <v>71</v>
      </c>
      <c r="E146" s="126" t="s">
        <v>1286</v>
      </c>
      <c r="F146" s="126" t="s">
        <v>1287</v>
      </c>
      <c r="I146" s="119"/>
      <c r="J146" s="127">
        <f>BK146</f>
        <v>0</v>
      </c>
      <c r="L146" s="116"/>
      <c r="M146" s="121"/>
      <c r="P146" s="122">
        <f>SUM(P147:P176)</f>
        <v>0</v>
      </c>
      <c r="R146" s="122">
        <f>SUM(R147:R176)</f>
        <v>0.28643000000000002</v>
      </c>
      <c r="T146" s="123">
        <f>SUM(T147:T176)</f>
        <v>3.1199999999999995E-3</v>
      </c>
      <c r="AR146" s="117" t="s">
        <v>81</v>
      </c>
      <c r="AT146" s="124" t="s">
        <v>71</v>
      </c>
      <c r="AU146" s="124" t="s">
        <v>79</v>
      </c>
      <c r="AY146" s="117" t="s">
        <v>124</v>
      </c>
      <c r="BK146" s="125">
        <f>SUM(BK147:BK176)</f>
        <v>0</v>
      </c>
    </row>
    <row r="147" spans="2:65" s="1" customFormat="1" ht="16.5" customHeight="1">
      <c r="B147" s="33"/>
      <c r="C147" s="128" t="s">
        <v>415</v>
      </c>
      <c r="D147" s="128" t="s">
        <v>127</v>
      </c>
      <c r="E147" s="129" t="s">
        <v>1288</v>
      </c>
      <c r="F147" s="130" t="s">
        <v>1289</v>
      </c>
      <c r="G147" s="131" t="s">
        <v>694</v>
      </c>
      <c r="H147" s="132">
        <v>1</v>
      </c>
      <c r="I147" s="133"/>
      <c r="J147" s="134">
        <f>ROUND(I147*H147,2)</f>
        <v>0</v>
      </c>
      <c r="K147" s="130" t="s">
        <v>19</v>
      </c>
      <c r="L147" s="33"/>
      <c r="M147" s="135" t="s">
        <v>19</v>
      </c>
      <c r="N147" s="136" t="s">
        <v>43</v>
      </c>
      <c r="P147" s="137">
        <f>O147*H147</f>
        <v>0</v>
      </c>
      <c r="Q147" s="137">
        <v>0</v>
      </c>
      <c r="R147" s="137">
        <f>Q147*H147</f>
        <v>0</v>
      </c>
      <c r="S147" s="137">
        <v>0</v>
      </c>
      <c r="T147" s="138">
        <f>S147*H147</f>
        <v>0</v>
      </c>
      <c r="AR147" s="139" t="s">
        <v>292</v>
      </c>
      <c r="AT147" s="139" t="s">
        <v>127</v>
      </c>
      <c r="AU147" s="139" t="s">
        <v>81</v>
      </c>
      <c r="AY147" s="18" t="s">
        <v>124</v>
      </c>
      <c r="BE147" s="140">
        <f>IF(N147="základní",J147,0)</f>
        <v>0</v>
      </c>
      <c r="BF147" s="140">
        <f>IF(N147="snížená",J147,0)</f>
        <v>0</v>
      </c>
      <c r="BG147" s="140">
        <f>IF(N147="zákl. přenesená",J147,0)</f>
        <v>0</v>
      </c>
      <c r="BH147" s="140">
        <f>IF(N147="sníž. přenesená",J147,0)</f>
        <v>0</v>
      </c>
      <c r="BI147" s="140">
        <f>IF(N147="nulová",J147,0)</f>
        <v>0</v>
      </c>
      <c r="BJ147" s="18" t="s">
        <v>79</v>
      </c>
      <c r="BK147" s="140">
        <f>ROUND(I147*H147,2)</f>
        <v>0</v>
      </c>
      <c r="BL147" s="18" t="s">
        <v>292</v>
      </c>
      <c r="BM147" s="139" t="s">
        <v>1290</v>
      </c>
    </row>
    <row r="148" spans="2:65" s="1" customFormat="1" ht="16.5" customHeight="1">
      <c r="B148" s="33"/>
      <c r="C148" s="128" t="s">
        <v>450</v>
      </c>
      <c r="D148" s="128" t="s">
        <v>127</v>
      </c>
      <c r="E148" s="129" t="s">
        <v>1291</v>
      </c>
      <c r="F148" s="130" t="s">
        <v>1292</v>
      </c>
      <c r="G148" s="131" t="s">
        <v>253</v>
      </c>
      <c r="H148" s="132">
        <v>6</v>
      </c>
      <c r="I148" s="133"/>
      <c r="J148" s="134">
        <f>ROUND(I148*H148,2)</f>
        <v>0</v>
      </c>
      <c r="K148" s="130" t="s">
        <v>131</v>
      </c>
      <c r="L148" s="33"/>
      <c r="M148" s="135" t="s">
        <v>19</v>
      </c>
      <c r="N148" s="136" t="s">
        <v>43</v>
      </c>
      <c r="P148" s="137">
        <f>O148*H148</f>
        <v>0</v>
      </c>
      <c r="Q148" s="137">
        <v>5.0000000000000002E-5</v>
      </c>
      <c r="R148" s="137">
        <f>Q148*H148</f>
        <v>3.0000000000000003E-4</v>
      </c>
      <c r="S148" s="137">
        <v>5.1999999999999995E-4</v>
      </c>
      <c r="T148" s="138">
        <f>S148*H148</f>
        <v>3.1199999999999995E-3</v>
      </c>
      <c r="AR148" s="139" t="s">
        <v>292</v>
      </c>
      <c r="AT148" s="139" t="s">
        <v>127</v>
      </c>
      <c r="AU148" s="139" t="s">
        <v>81</v>
      </c>
      <c r="AY148" s="18" t="s">
        <v>124</v>
      </c>
      <c r="BE148" s="140">
        <f>IF(N148="základní",J148,0)</f>
        <v>0</v>
      </c>
      <c r="BF148" s="140">
        <f>IF(N148="snížená",J148,0)</f>
        <v>0</v>
      </c>
      <c r="BG148" s="140">
        <f>IF(N148="zákl. přenesená",J148,0)</f>
        <v>0</v>
      </c>
      <c r="BH148" s="140">
        <f>IF(N148="sníž. přenesená",J148,0)</f>
        <v>0</v>
      </c>
      <c r="BI148" s="140">
        <f>IF(N148="nulová",J148,0)</f>
        <v>0</v>
      </c>
      <c r="BJ148" s="18" t="s">
        <v>79</v>
      </c>
      <c r="BK148" s="140">
        <f>ROUND(I148*H148,2)</f>
        <v>0</v>
      </c>
      <c r="BL148" s="18" t="s">
        <v>292</v>
      </c>
      <c r="BM148" s="139" t="s">
        <v>1293</v>
      </c>
    </row>
    <row r="149" spans="2:65" s="1" customFormat="1" ht="11.25">
      <c r="B149" s="33"/>
      <c r="D149" s="141" t="s">
        <v>134</v>
      </c>
      <c r="F149" s="142" t="s">
        <v>1294</v>
      </c>
      <c r="I149" s="143"/>
      <c r="L149" s="33"/>
      <c r="M149" s="144"/>
      <c r="T149" s="54"/>
      <c r="AT149" s="18" t="s">
        <v>134</v>
      </c>
      <c r="AU149" s="18" t="s">
        <v>81</v>
      </c>
    </row>
    <row r="150" spans="2:65" s="1" customFormat="1" ht="16.5" customHeight="1">
      <c r="B150" s="33"/>
      <c r="C150" s="176" t="s">
        <v>456</v>
      </c>
      <c r="D150" s="176" t="s">
        <v>382</v>
      </c>
      <c r="E150" s="177" t="s">
        <v>1295</v>
      </c>
      <c r="F150" s="178" t="s">
        <v>1296</v>
      </c>
      <c r="G150" s="179" t="s">
        <v>253</v>
      </c>
      <c r="H150" s="180">
        <v>6</v>
      </c>
      <c r="I150" s="181"/>
      <c r="J150" s="182">
        <f>ROUND(I150*H150,2)</f>
        <v>0</v>
      </c>
      <c r="K150" s="178" t="s">
        <v>131</v>
      </c>
      <c r="L150" s="183"/>
      <c r="M150" s="184" t="s">
        <v>19</v>
      </c>
      <c r="N150" s="185" t="s">
        <v>43</v>
      </c>
      <c r="P150" s="137">
        <f>O150*H150</f>
        <v>0</v>
      </c>
      <c r="Q150" s="137">
        <v>4.0000000000000003E-5</v>
      </c>
      <c r="R150" s="137">
        <f>Q150*H150</f>
        <v>2.4000000000000003E-4</v>
      </c>
      <c r="S150" s="137">
        <v>0</v>
      </c>
      <c r="T150" s="138">
        <f>S150*H150</f>
        <v>0</v>
      </c>
      <c r="AR150" s="139" t="s">
        <v>456</v>
      </c>
      <c r="AT150" s="139" t="s">
        <v>382</v>
      </c>
      <c r="AU150" s="139" t="s">
        <v>81</v>
      </c>
      <c r="AY150" s="18" t="s">
        <v>124</v>
      </c>
      <c r="BE150" s="140">
        <f>IF(N150="základní",J150,0)</f>
        <v>0</v>
      </c>
      <c r="BF150" s="140">
        <f>IF(N150="snížená",J150,0)</f>
        <v>0</v>
      </c>
      <c r="BG150" s="140">
        <f>IF(N150="zákl. přenesená",J150,0)</f>
        <v>0</v>
      </c>
      <c r="BH150" s="140">
        <f>IF(N150="sníž. přenesená",J150,0)</f>
        <v>0</v>
      </c>
      <c r="BI150" s="140">
        <f>IF(N150="nulová",J150,0)</f>
        <v>0</v>
      </c>
      <c r="BJ150" s="18" t="s">
        <v>79</v>
      </c>
      <c r="BK150" s="140">
        <f>ROUND(I150*H150,2)</f>
        <v>0</v>
      </c>
      <c r="BL150" s="18" t="s">
        <v>292</v>
      </c>
      <c r="BM150" s="139" t="s">
        <v>1297</v>
      </c>
    </row>
    <row r="151" spans="2:65" s="1" customFormat="1" ht="21.75" customHeight="1">
      <c r="B151" s="33"/>
      <c r="C151" s="128" t="s">
        <v>468</v>
      </c>
      <c r="D151" s="128" t="s">
        <v>127</v>
      </c>
      <c r="E151" s="129" t="s">
        <v>1298</v>
      </c>
      <c r="F151" s="130" t="s">
        <v>1299</v>
      </c>
      <c r="G151" s="131" t="s">
        <v>224</v>
      </c>
      <c r="H151" s="132">
        <v>56</v>
      </c>
      <c r="I151" s="133"/>
      <c r="J151" s="134">
        <f>ROUND(I151*H151,2)</f>
        <v>0</v>
      </c>
      <c r="K151" s="130" t="s">
        <v>131</v>
      </c>
      <c r="L151" s="33"/>
      <c r="M151" s="135" t="s">
        <v>19</v>
      </c>
      <c r="N151" s="136" t="s">
        <v>43</v>
      </c>
      <c r="P151" s="137">
        <f>O151*H151</f>
        <v>0</v>
      </c>
      <c r="Q151" s="137">
        <v>9.7999999999999997E-4</v>
      </c>
      <c r="R151" s="137">
        <f>Q151*H151</f>
        <v>5.4879999999999998E-2</v>
      </c>
      <c r="S151" s="137">
        <v>0</v>
      </c>
      <c r="T151" s="138">
        <f>S151*H151</f>
        <v>0</v>
      </c>
      <c r="AR151" s="139" t="s">
        <v>292</v>
      </c>
      <c r="AT151" s="139" t="s">
        <v>127</v>
      </c>
      <c r="AU151" s="139" t="s">
        <v>81</v>
      </c>
      <c r="AY151" s="18" t="s">
        <v>124</v>
      </c>
      <c r="BE151" s="140">
        <f>IF(N151="základní",J151,0)</f>
        <v>0</v>
      </c>
      <c r="BF151" s="140">
        <f>IF(N151="snížená",J151,0)</f>
        <v>0</v>
      </c>
      <c r="BG151" s="140">
        <f>IF(N151="zákl. přenesená",J151,0)</f>
        <v>0</v>
      </c>
      <c r="BH151" s="140">
        <f>IF(N151="sníž. přenesená",J151,0)</f>
        <v>0</v>
      </c>
      <c r="BI151" s="140">
        <f>IF(N151="nulová",J151,0)</f>
        <v>0</v>
      </c>
      <c r="BJ151" s="18" t="s">
        <v>79</v>
      </c>
      <c r="BK151" s="140">
        <f>ROUND(I151*H151,2)</f>
        <v>0</v>
      </c>
      <c r="BL151" s="18" t="s">
        <v>292</v>
      </c>
      <c r="BM151" s="139" t="s">
        <v>1300</v>
      </c>
    </row>
    <row r="152" spans="2:65" s="1" customFormat="1" ht="11.25">
      <c r="B152" s="33"/>
      <c r="D152" s="141" t="s">
        <v>134</v>
      </c>
      <c r="F152" s="142" t="s">
        <v>1301</v>
      </c>
      <c r="I152" s="143"/>
      <c r="L152" s="33"/>
      <c r="M152" s="144"/>
      <c r="T152" s="54"/>
      <c r="AT152" s="18" t="s">
        <v>134</v>
      </c>
      <c r="AU152" s="18" t="s">
        <v>81</v>
      </c>
    </row>
    <row r="153" spans="2:65" s="1" customFormat="1" ht="21.75" customHeight="1">
      <c r="B153" s="33"/>
      <c r="C153" s="128" t="s">
        <v>514</v>
      </c>
      <c r="D153" s="128" t="s">
        <v>127</v>
      </c>
      <c r="E153" s="129" t="s">
        <v>1302</v>
      </c>
      <c r="F153" s="130" t="s">
        <v>1303</v>
      </c>
      <c r="G153" s="131" t="s">
        <v>224</v>
      </c>
      <c r="H153" s="132">
        <v>131</v>
      </c>
      <c r="I153" s="133"/>
      <c r="J153" s="134">
        <f>ROUND(I153*H153,2)</f>
        <v>0</v>
      </c>
      <c r="K153" s="130" t="s">
        <v>131</v>
      </c>
      <c r="L153" s="33"/>
      <c r="M153" s="135" t="s">
        <v>19</v>
      </c>
      <c r="N153" s="136" t="s">
        <v>43</v>
      </c>
      <c r="P153" s="137">
        <f>O153*H153</f>
        <v>0</v>
      </c>
      <c r="Q153" s="137">
        <v>1.2600000000000001E-3</v>
      </c>
      <c r="R153" s="137">
        <f>Q153*H153</f>
        <v>0.16506000000000001</v>
      </c>
      <c r="S153" s="137">
        <v>0</v>
      </c>
      <c r="T153" s="138">
        <f>S153*H153</f>
        <v>0</v>
      </c>
      <c r="AR153" s="139" t="s">
        <v>292</v>
      </c>
      <c r="AT153" s="139" t="s">
        <v>127</v>
      </c>
      <c r="AU153" s="139" t="s">
        <v>81</v>
      </c>
      <c r="AY153" s="18" t="s">
        <v>124</v>
      </c>
      <c r="BE153" s="140">
        <f>IF(N153="základní",J153,0)</f>
        <v>0</v>
      </c>
      <c r="BF153" s="140">
        <f>IF(N153="snížená",J153,0)</f>
        <v>0</v>
      </c>
      <c r="BG153" s="140">
        <f>IF(N153="zákl. přenesená",J153,0)</f>
        <v>0</v>
      </c>
      <c r="BH153" s="140">
        <f>IF(N153="sníž. přenesená",J153,0)</f>
        <v>0</v>
      </c>
      <c r="BI153" s="140">
        <f>IF(N153="nulová",J153,0)</f>
        <v>0</v>
      </c>
      <c r="BJ153" s="18" t="s">
        <v>79</v>
      </c>
      <c r="BK153" s="140">
        <f>ROUND(I153*H153,2)</f>
        <v>0</v>
      </c>
      <c r="BL153" s="18" t="s">
        <v>292</v>
      </c>
      <c r="BM153" s="139" t="s">
        <v>1304</v>
      </c>
    </row>
    <row r="154" spans="2:65" s="1" customFormat="1" ht="11.25">
      <c r="B154" s="33"/>
      <c r="D154" s="141" t="s">
        <v>134</v>
      </c>
      <c r="F154" s="142" t="s">
        <v>1305</v>
      </c>
      <c r="I154" s="143"/>
      <c r="L154" s="33"/>
      <c r="M154" s="144"/>
      <c r="T154" s="54"/>
      <c r="AT154" s="18" t="s">
        <v>134</v>
      </c>
      <c r="AU154" s="18" t="s">
        <v>81</v>
      </c>
    </row>
    <row r="155" spans="2:65" s="1" customFormat="1" ht="33" customHeight="1">
      <c r="B155" s="33"/>
      <c r="C155" s="128" t="s">
        <v>520</v>
      </c>
      <c r="D155" s="128" t="s">
        <v>127</v>
      </c>
      <c r="E155" s="129" t="s">
        <v>1306</v>
      </c>
      <c r="F155" s="130" t="s">
        <v>1307</v>
      </c>
      <c r="G155" s="131" t="s">
        <v>224</v>
      </c>
      <c r="H155" s="132">
        <v>38</v>
      </c>
      <c r="I155" s="133"/>
      <c r="J155" s="134">
        <f>ROUND(I155*H155,2)</f>
        <v>0</v>
      </c>
      <c r="K155" s="130" t="s">
        <v>131</v>
      </c>
      <c r="L155" s="33"/>
      <c r="M155" s="135" t="s">
        <v>19</v>
      </c>
      <c r="N155" s="136" t="s">
        <v>43</v>
      </c>
      <c r="P155" s="137">
        <f>O155*H155</f>
        <v>0</v>
      </c>
      <c r="Q155" s="137">
        <v>1.2E-4</v>
      </c>
      <c r="R155" s="137">
        <f>Q155*H155</f>
        <v>4.5599999999999998E-3</v>
      </c>
      <c r="S155" s="137">
        <v>0</v>
      </c>
      <c r="T155" s="138">
        <f>S155*H155</f>
        <v>0</v>
      </c>
      <c r="AR155" s="139" t="s">
        <v>292</v>
      </c>
      <c r="AT155" s="139" t="s">
        <v>127</v>
      </c>
      <c r="AU155" s="139" t="s">
        <v>81</v>
      </c>
      <c r="AY155" s="18" t="s">
        <v>124</v>
      </c>
      <c r="BE155" s="140">
        <f>IF(N155="základní",J155,0)</f>
        <v>0</v>
      </c>
      <c r="BF155" s="140">
        <f>IF(N155="snížená",J155,0)</f>
        <v>0</v>
      </c>
      <c r="BG155" s="140">
        <f>IF(N155="zákl. přenesená",J155,0)</f>
        <v>0</v>
      </c>
      <c r="BH155" s="140">
        <f>IF(N155="sníž. přenesená",J155,0)</f>
        <v>0</v>
      </c>
      <c r="BI155" s="140">
        <f>IF(N155="nulová",J155,0)</f>
        <v>0</v>
      </c>
      <c r="BJ155" s="18" t="s">
        <v>79</v>
      </c>
      <c r="BK155" s="140">
        <f>ROUND(I155*H155,2)</f>
        <v>0</v>
      </c>
      <c r="BL155" s="18" t="s">
        <v>292</v>
      </c>
      <c r="BM155" s="139" t="s">
        <v>1308</v>
      </c>
    </row>
    <row r="156" spans="2:65" s="1" customFormat="1" ht="11.25">
      <c r="B156" s="33"/>
      <c r="D156" s="141" t="s">
        <v>134</v>
      </c>
      <c r="F156" s="142" t="s">
        <v>1309</v>
      </c>
      <c r="I156" s="143"/>
      <c r="L156" s="33"/>
      <c r="M156" s="144"/>
      <c r="T156" s="54"/>
      <c r="AT156" s="18" t="s">
        <v>134</v>
      </c>
      <c r="AU156" s="18" t="s">
        <v>81</v>
      </c>
    </row>
    <row r="157" spans="2:65" s="1" customFormat="1" ht="33" customHeight="1">
      <c r="B157" s="33"/>
      <c r="C157" s="128" t="s">
        <v>526</v>
      </c>
      <c r="D157" s="128" t="s">
        <v>127</v>
      </c>
      <c r="E157" s="129" t="s">
        <v>1310</v>
      </c>
      <c r="F157" s="130" t="s">
        <v>1311</v>
      </c>
      <c r="G157" s="131" t="s">
        <v>224</v>
      </c>
      <c r="H157" s="132">
        <v>111</v>
      </c>
      <c r="I157" s="133"/>
      <c r="J157" s="134">
        <f>ROUND(I157*H157,2)</f>
        <v>0</v>
      </c>
      <c r="K157" s="130" t="s">
        <v>131</v>
      </c>
      <c r="L157" s="33"/>
      <c r="M157" s="135" t="s">
        <v>19</v>
      </c>
      <c r="N157" s="136" t="s">
        <v>43</v>
      </c>
      <c r="P157" s="137">
        <f>O157*H157</f>
        <v>0</v>
      </c>
      <c r="Q157" s="137">
        <v>1.6000000000000001E-4</v>
      </c>
      <c r="R157" s="137">
        <f>Q157*H157</f>
        <v>1.7760000000000001E-2</v>
      </c>
      <c r="S157" s="137">
        <v>0</v>
      </c>
      <c r="T157" s="138">
        <f>S157*H157</f>
        <v>0</v>
      </c>
      <c r="AR157" s="139" t="s">
        <v>292</v>
      </c>
      <c r="AT157" s="139" t="s">
        <v>127</v>
      </c>
      <c r="AU157" s="139" t="s">
        <v>81</v>
      </c>
      <c r="AY157" s="18" t="s">
        <v>124</v>
      </c>
      <c r="BE157" s="140">
        <f>IF(N157="základní",J157,0)</f>
        <v>0</v>
      </c>
      <c r="BF157" s="140">
        <f>IF(N157="snížená",J157,0)</f>
        <v>0</v>
      </c>
      <c r="BG157" s="140">
        <f>IF(N157="zákl. přenesená",J157,0)</f>
        <v>0</v>
      </c>
      <c r="BH157" s="140">
        <f>IF(N157="sníž. přenesená",J157,0)</f>
        <v>0</v>
      </c>
      <c r="BI157" s="140">
        <f>IF(N157="nulová",J157,0)</f>
        <v>0</v>
      </c>
      <c r="BJ157" s="18" t="s">
        <v>79</v>
      </c>
      <c r="BK157" s="140">
        <f>ROUND(I157*H157,2)</f>
        <v>0</v>
      </c>
      <c r="BL157" s="18" t="s">
        <v>292</v>
      </c>
      <c r="BM157" s="139" t="s">
        <v>1312</v>
      </c>
    </row>
    <row r="158" spans="2:65" s="1" customFormat="1" ht="11.25">
      <c r="B158" s="33"/>
      <c r="D158" s="141" t="s">
        <v>134</v>
      </c>
      <c r="F158" s="142" t="s">
        <v>1313</v>
      </c>
      <c r="I158" s="143"/>
      <c r="L158" s="33"/>
      <c r="M158" s="144"/>
      <c r="T158" s="54"/>
      <c r="AT158" s="18" t="s">
        <v>134</v>
      </c>
      <c r="AU158" s="18" t="s">
        <v>81</v>
      </c>
    </row>
    <row r="159" spans="2:65" s="1" customFormat="1" ht="16.5" customHeight="1">
      <c r="B159" s="33"/>
      <c r="C159" s="128" t="s">
        <v>533</v>
      </c>
      <c r="D159" s="128" t="s">
        <v>127</v>
      </c>
      <c r="E159" s="129" t="s">
        <v>1314</v>
      </c>
      <c r="F159" s="130" t="s">
        <v>1315</v>
      </c>
      <c r="G159" s="131" t="s">
        <v>253</v>
      </c>
      <c r="H159" s="132">
        <v>3</v>
      </c>
      <c r="I159" s="133"/>
      <c r="J159" s="134">
        <f>ROUND(I159*H159,2)</f>
        <v>0</v>
      </c>
      <c r="K159" s="130" t="s">
        <v>131</v>
      </c>
      <c r="L159" s="33"/>
      <c r="M159" s="135" t="s">
        <v>19</v>
      </c>
      <c r="N159" s="136" t="s">
        <v>43</v>
      </c>
      <c r="P159" s="137">
        <f>O159*H159</f>
        <v>0</v>
      </c>
      <c r="Q159" s="137">
        <v>1.7000000000000001E-4</v>
      </c>
      <c r="R159" s="137">
        <f>Q159*H159</f>
        <v>5.1000000000000004E-4</v>
      </c>
      <c r="S159" s="137">
        <v>0</v>
      </c>
      <c r="T159" s="138">
        <f>S159*H159</f>
        <v>0</v>
      </c>
      <c r="AR159" s="139" t="s">
        <v>292</v>
      </c>
      <c r="AT159" s="139" t="s">
        <v>127</v>
      </c>
      <c r="AU159" s="139" t="s">
        <v>81</v>
      </c>
      <c r="AY159" s="18" t="s">
        <v>124</v>
      </c>
      <c r="BE159" s="140">
        <f>IF(N159="základní",J159,0)</f>
        <v>0</v>
      </c>
      <c r="BF159" s="140">
        <f>IF(N159="snížená",J159,0)</f>
        <v>0</v>
      </c>
      <c r="BG159" s="140">
        <f>IF(N159="zákl. přenesená",J159,0)</f>
        <v>0</v>
      </c>
      <c r="BH159" s="140">
        <f>IF(N159="sníž. přenesená",J159,0)</f>
        <v>0</v>
      </c>
      <c r="BI159" s="140">
        <f>IF(N159="nulová",J159,0)</f>
        <v>0</v>
      </c>
      <c r="BJ159" s="18" t="s">
        <v>79</v>
      </c>
      <c r="BK159" s="140">
        <f>ROUND(I159*H159,2)</f>
        <v>0</v>
      </c>
      <c r="BL159" s="18" t="s">
        <v>292</v>
      </c>
      <c r="BM159" s="139" t="s">
        <v>1316</v>
      </c>
    </row>
    <row r="160" spans="2:65" s="1" customFormat="1" ht="11.25">
      <c r="B160" s="33"/>
      <c r="D160" s="141" t="s">
        <v>134</v>
      </c>
      <c r="F160" s="142" t="s">
        <v>1317</v>
      </c>
      <c r="I160" s="143"/>
      <c r="L160" s="33"/>
      <c r="M160" s="144"/>
      <c r="T160" s="54"/>
      <c r="AT160" s="18" t="s">
        <v>134</v>
      </c>
      <c r="AU160" s="18" t="s">
        <v>81</v>
      </c>
    </row>
    <row r="161" spans="2:65" s="1" customFormat="1" ht="16.5" customHeight="1">
      <c r="B161" s="33"/>
      <c r="C161" s="128" t="s">
        <v>541</v>
      </c>
      <c r="D161" s="128" t="s">
        <v>127</v>
      </c>
      <c r="E161" s="129" t="s">
        <v>1318</v>
      </c>
      <c r="F161" s="130" t="s">
        <v>1319</v>
      </c>
      <c r="G161" s="131" t="s">
        <v>694</v>
      </c>
      <c r="H161" s="132">
        <v>8</v>
      </c>
      <c r="I161" s="133"/>
      <c r="J161" s="134">
        <f>ROUND(I161*H161,2)</f>
        <v>0</v>
      </c>
      <c r="K161" s="130" t="s">
        <v>131</v>
      </c>
      <c r="L161" s="33"/>
      <c r="M161" s="135" t="s">
        <v>19</v>
      </c>
      <c r="N161" s="136" t="s">
        <v>43</v>
      </c>
      <c r="P161" s="137">
        <f>O161*H161</f>
        <v>0</v>
      </c>
      <c r="Q161" s="137">
        <v>2.1000000000000001E-4</v>
      </c>
      <c r="R161" s="137">
        <f>Q161*H161</f>
        <v>1.6800000000000001E-3</v>
      </c>
      <c r="S161" s="137">
        <v>0</v>
      </c>
      <c r="T161" s="138">
        <f>S161*H161</f>
        <v>0</v>
      </c>
      <c r="AR161" s="139" t="s">
        <v>292</v>
      </c>
      <c r="AT161" s="139" t="s">
        <v>127</v>
      </c>
      <c r="AU161" s="139" t="s">
        <v>81</v>
      </c>
      <c r="AY161" s="18" t="s">
        <v>124</v>
      </c>
      <c r="BE161" s="140">
        <f>IF(N161="základní",J161,0)</f>
        <v>0</v>
      </c>
      <c r="BF161" s="140">
        <f>IF(N161="snížená",J161,0)</f>
        <v>0</v>
      </c>
      <c r="BG161" s="140">
        <f>IF(N161="zákl. přenesená",J161,0)</f>
        <v>0</v>
      </c>
      <c r="BH161" s="140">
        <f>IF(N161="sníž. přenesená",J161,0)</f>
        <v>0</v>
      </c>
      <c r="BI161" s="140">
        <f>IF(N161="nulová",J161,0)</f>
        <v>0</v>
      </c>
      <c r="BJ161" s="18" t="s">
        <v>79</v>
      </c>
      <c r="BK161" s="140">
        <f>ROUND(I161*H161,2)</f>
        <v>0</v>
      </c>
      <c r="BL161" s="18" t="s">
        <v>292</v>
      </c>
      <c r="BM161" s="139" t="s">
        <v>1320</v>
      </c>
    </row>
    <row r="162" spans="2:65" s="1" customFormat="1" ht="11.25">
      <c r="B162" s="33"/>
      <c r="D162" s="141" t="s">
        <v>134</v>
      </c>
      <c r="F162" s="142" t="s">
        <v>1321</v>
      </c>
      <c r="I162" s="143"/>
      <c r="L162" s="33"/>
      <c r="M162" s="144"/>
      <c r="T162" s="54"/>
      <c r="AT162" s="18" t="s">
        <v>134</v>
      </c>
      <c r="AU162" s="18" t="s">
        <v>81</v>
      </c>
    </row>
    <row r="163" spans="2:65" s="1" customFormat="1" ht="16.5" customHeight="1">
      <c r="B163" s="33"/>
      <c r="C163" s="128" t="s">
        <v>548</v>
      </c>
      <c r="D163" s="128" t="s">
        <v>127</v>
      </c>
      <c r="E163" s="129" t="s">
        <v>1322</v>
      </c>
      <c r="F163" s="130" t="s">
        <v>1323</v>
      </c>
      <c r="G163" s="131" t="s">
        <v>253</v>
      </c>
      <c r="H163" s="132">
        <v>8</v>
      </c>
      <c r="I163" s="133"/>
      <c r="J163" s="134">
        <f>ROUND(I163*H163,2)</f>
        <v>0</v>
      </c>
      <c r="K163" s="130" t="s">
        <v>131</v>
      </c>
      <c r="L163" s="33"/>
      <c r="M163" s="135" t="s">
        <v>19</v>
      </c>
      <c r="N163" s="136" t="s">
        <v>43</v>
      </c>
      <c r="P163" s="137">
        <f>O163*H163</f>
        <v>0</v>
      </c>
      <c r="Q163" s="137">
        <v>7.5000000000000002E-4</v>
      </c>
      <c r="R163" s="137">
        <f>Q163*H163</f>
        <v>6.0000000000000001E-3</v>
      </c>
      <c r="S163" s="137">
        <v>0</v>
      </c>
      <c r="T163" s="138">
        <f>S163*H163</f>
        <v>0</v>
      </c>
      <c r="AR163" s="139" t="s">
        <v>292</v>
      </c>
      <c r="AT163" s="139" t="s">
        <v>127</v>
      </c>
      <c r="AU163" s="139" t="s">
        <v>81</v>
      </c>
      <c r="AY163" s="18" t="s">
        <v>124</v>
      </c>
      <c r="BE163" s="140">
        <f>IF(N163="základní",J163,0)</f>
        <v>0</v>
      </c>
      <c r="BF163" s="140">
        <f>IF(N163="snížená",J163,0)</f>
        <v>0</v>
      </c>
      <c r="BG163" s="140">
        <f>IF(N163="zákl. přenesená",J163,0)</f>
        <v>0</v>
      </c>
      <c r="BH163" s="140">
        <f>IF(N163="sníž. přenesená",J163,0)</f>
        <v>0</v>
      </c>
      <c r="BI163" s="140">
        <f>IF(N163="nulová",J163,0)</f>
        <v>0</v>
      </c>
      <c r="BJ163" s="18" t="s">
        <v>79</v>
      </c>
      <c r="BK163" s="140">
        <f>ROUND(I163*H163,2)</f>
        <v>0</v>
      </c>
      <c r="BL163" s="18" t="s">
        <v>292</v>
      </c>
      <c r="BM163" s="139" t="s">
        <v>1324</v>
      </c>
    </row>
    <row r="164" spans="2:65" s="1" customFormat="1" ht="11.25">
      <c r="B164" s="33"/>
      <c r="D164" s="141" t="s">
        <v>134</v>
      </c>
      <c r="F164" s="142" t="s">
        <v>1325</v>
      </c>
      <c r="I164" s="143"/>
      <c r="L164" s="33"/>
      <c r="M164" s="144"/>
      <c r="T164" s="54"/>
      <c r="AT164" s="18" t="s">
        <v>134</v>
      </c>
      <c r="AU164" s="18" t="s">
        <v>81</v>
      </c>
    </row>
    <row r="165" spans="2:65" s="1" customFormat="1" ht="16.5" customHeight="1">
      <c r="B165" s="33"/>
      <c r="C165" s="128" t="s">
        <v>554</v>
      </c>
      <c r="D165" s="128" t="s">
        <v>127</v>
      </c>
      <c r="E165" s="129" t="s">
        <v>1326</v>
      </c>
      <c r="F165" s="130" t="s">
        <v>1327</v>
      </c>
      <c r="G165" s="131" t="s">
        <v>253</v>
      </c>
      <c r="H165" s="132">
        <v>4</v>
      </c>
      <c r="I165" s="133"/>
      <c r="J165" s="134">
        <f>ROUND(I165*H165,2)</f>
        <v>0</v>
      </c>
      <c r="K165" s="130" t="s">
        <v>131</v>
      </c>
      <c r="L165" s="33"/>
      <c r="M165" s="135" t="s">
        <v>19</v>
      </c>
      <c r="N165" s="136" t="s">
        <v>43</v>
      </c>
      <c r="P165" s="137">
        <f>O165*H165</f>
        <v>0</v>
      </c>
      <c r="Q165" s="137">
        <v>5.9999999999999995E-4</v>
      </c>
      <c r="R165" s="137">
        <f>Q165*H165</f>
        <v>2.3999999999999998E-3</v>
      </c>
      <c r="S165" s="137">
        <v>0</v>
      </c>
      <c r="T165" s="138">
        <f>S165*H165</f>
        <v>0</v>
      </c>
      <c r="AR165" s="139" t="s">
        <v>292</v>
      </c>
      <c r="AT165" s="139" t="s">
        <v>127</v>
      </c>
      <c r="AU165" s="139" t="s">
        <v>81</v>
      </c>
      <c r="AY165" s="18" t="s">
        <v>124</v>
      </c>
      <c r="BE165" s="140">
        <f>IF(N165="základní",J165,0)</f>
        <v>0</v>
      </c>
      <c r="BF165" s="140">
        <f>IF(N165="snížená",J165,0)</f>
        <v>0</v>
      </c>
      <c r="BG165" s="140">
        <f>IF(N165="zákl. přenesená",J165,0)</f>
        <v>0</v>
      </c>
      <c r="BH165" s="140">
        <f>IF(N165="sníž. přenesená",J165,0)</f>
        <v>0</v>
      </c>
      <c r="BI165" s="140">
        <f>IF(N165="nulová",J165,0)</f>
        <v>0</v>
      </c>
      <c r="BJ165" s="18" t="s">
        <v>79</v>
      </c>
      <c r="BK165" s="140">
        <f>ROUND(I165*H165,2)</f>
        <v>0</v>
      </c>
      <c r="BL165" s="18" t="s">
        <v>292</v>
      </c>
      <c r="BM165" s="139" t="s">
        <v>1328</v>
      </c>
    </row>
    <row r="166" spans="2:65" s="1" customFormat="1" ht="11.25">
      <c r="B166" s="33"/>
      <c r="D166" s="141" t="s">
        <v>134</v>
      </c>
      <c r="F166" s="142" t="s">
        <v>1329</v>
      </c>
      <c r="I166" s="143"/>
      <c r="L166" s="33"/>
      <c r="M166" s="144"/>
      <c r="T166" s="54"/>
      <c r="AT166" s="18" t="s">
        <v>134</v>
      </c>
      <c r="AU166" s="18" t="s">
        <v>81</v>
      </c>
    </row>
    <row r="167" spans="2:65" s="1" customFormat="1" ht="21.75" customHeight="1">
      <c r="B167" s="33"/>
      <c r="C167" s="128" t="s">
        <v>573</v>
      </c>
      <c r="D167" s="128" t="s">
        <v>127</v>
      </c>
      <c r="E167" s="129" t="s">
        <v>1330</v>
      </c>
      <c r="F167" s="130" t="s">
        <v>1331</v>
      </c>
      <c r="G167" s="131" t="s">
        <v>253</v>
      </c>
      <c r="H167" s="132">
        <v>12</v>
      </c>
      <c r="I167" s="133"/>
      <c r="J167" s="134">
        <f>ROUND(I167*H167,2)</f>
        <v>0</v>
      </c>
      <c r="K167" s="130" t="s">
        <v>131</v>
      </c>
      <c r="L167" s="33"/>
      <c r="M167" s="135" t="s">
        <v>19</v>
      </c>
      <c r="N167" s="136" t="s">
        <v>43</v>
      </c>
      <c r="P167" s="137">
        <f>O167*H167</f>
        <v>0</v>
      </c>
      <c r="Q167" s="137">
        <v>2.7E-4</v>
      </c>
      <c r="R167" s="137">
        <f>Q167*H167</f>
        <v>3.2399999999999998E-3</v>
      </c>
      <c r="S167" s="137">
        <v>0</v>
      </c>
      <c r="T167" s="138">
        <f>S167*H167</f>
        <v>0</v>
      </c>
      <c r="AR167" s="139" t="s">
        <v>292</v>
      </c>
      <c r="AT167" s="139" t="s">
        <v>127</v>
      </c>
      <c r="AU167" s="139" t="s">
        <v>81</v>
      </c>
      <c r="AY167" s="18" t="s">
        <v>124</v>
      </c>
      <c r="BE167" s="140">
        <f>IF(N167="základní",J167,0)</f>
        <v>0</v>
      </c>
      <c r="BF167" s="140">
        <f>IF(N167="snížená",J167,0)</f>
        <v>0</v>
      </c>
      <c r="BG167" s="140">
        <f>IF(N167="zákl. přenesená",J167,0)</f>
        <v>0</v>
      </c>
      <c r="BH167" s="140">
        <f>IF(N167="sníž. přenesená",J167,0)</f>
        <v>0</v>
      </c>
      <c r="BI167" s="140">
        <f>IF(N167="nulová",J167,0)</f>
        <v>0</v>
      </c>
      <c r="BJ167" s="18" t="s">
        <v>79</v>
      </c>
      <c r="BK167" s="140">
        <f>ROUND(I167*H167,2)</f>
        <v>0</v>
      </c>
      <c r="BL167" s="18" t="s">
        <v>292</v>
      </c>
      <c r="BM167" s="139" t="s">
        <v>1332</v>
      </c>
    </row>
    <row r="168" spans="2:65" s="1" customFormat="1" ht="11.25">
      <c r="B168" s="33"/>
      <c r="D168" s="141" t="s">
        <v>134</v>
      </c>
      <c r="F168" s="142" t="s">
        <v>1333</v>
      </c>
      <c r="I168" s="143"/>
      <c r="L168" s="33"/>
      <c r="M168" s="144"/>
      <c r="T168" s="54"/>
      <c r="AT168" s="18" t="s">
        <v>134</v>
      </c>
      <c r="AU168" s="18" t="s">
        <v>81</v>
      </c>
    </row>
    <row r="169" spans="2:65" s="1" customFormat="1" ht="24.2" customHeight="1">
      <c r="B169" s="33"/>
      <c r="C169" s="128" t="s">
        <v>586</v>
      </c>
      <c r="D169" s="128" t="s">
        <v>127</v>
      </c>
      <c r="E169" s="129" t="s">
        <v>1334</v>
      </c>
      <c r="F169" s="130" t="s">
        <v>1335</v>
      </c>
      <c r="G169" s="131" t="s">
        <v>224</v>
      </c>
      <c r="H169" s="132">
        <v>149</v>
      </c>
      <c r="I169" s="133"/>
      <c r="J169" s="134">
        <f>ROUND(I169*H169,2)</f>
        <v>0</v>
      </c>
      <c r="K169" s="130" t="s">
        <v>131</v>
      </c>
      <c r="L169" s="33"/>
      <c r="M169" s="135" t="s">
        <v>19</v>
      </c>
      <c r="N169" s="136" t="s">
        <v>43</v>
      </c>
      <c r="P169" s="137">
        <f>O169*H169</f>
        <v>0</v>
      </c>
      <c r="Q169" s="137">
        <v>1.9000000000000001E-4</v>
      </c>
      <c r="R169" s="137">
        <f>Q169*H169</f>
        <v>2.8310000000000002E-2</v>
      </c>
      <c r="S169" s="137">
        <v>0</v>
      </c>
      <c r="T169" s="138">
        <f>S169*H169</f>
        <v>0</v>
      </c>
      <c r="AR169" s="139" t="s">
        <v>292</v>
      </c>
      <c r="AT169" s="139" t="s">
        <v>127</v>
      </c>
      <c r="AU169" s="139" t="s">
        <v>81</v>
      </c>
      <c r="AY169" s="18" t="s">
        <v>124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8" t="s">
        <v>79</v>
      </c>
      <c r="BK169" s="140">
        <f>ROUND(I169*H169,2)</f>
        <v>0</v>
      </c>
      <c r="BL169" s="18" t="s">
        <v>292</v>
      </c>
      <c r="BM169" s="139" t="s">
        <v>1336</v>
      </c>
    </row>
    <row r="170" spans="2:65" s="1" customFormat="1" ht="11.25">
      <c r="B170" s="33"/>
      <c r="D170" s="141" t="s">
        <v>134</v>
      </c>
      <c r="F170" s="142" t="s">
        <v>1337</v>
      </c>
      <c r="I170" s="143"/>
      <c r="L170" s="33"/>
      <c r="M170" s="144"/>
      <c r="T170" s="54"/>
      <c r="AT170" s="18" t="s">
        <v>134</v>
      </c>
      <c r="AU170" s="18" t="s">
        <v>81</v>
      </c>
    </row>
    <row r="171" spans="2:65" s="1" customFormat="1" ht="21.75" customHeight="1">
      <c r="B171" s="33"/>
      <c r="C171" s="128" t="s">
        <v>591</v>
      </c>
      <c r="D171" s="128" t="s">
        <v>127</v>
      </c>
      <c r="E171" s="129" t="s">
        <v>1338</v>
      </c>
      <c r="F171" s="130" t="s">
        <v>1339</v>
      </c>
      <c r="G171" s="131" t="s">
        <v>224</v>
      </c>
      <c r="H171" s="132">
        <v>149</v>
      </c>
      <c r="I171" s="133"/>
      <c r="J171" s="134">
        <f>ROUND(I171*H171,2)</f>
        <v>0</v>
      </c>
      <c r="K171" s="130" t="s">
        <v>131</v>
      </c>
      <c r="L171" s="33"/>
      <c r="M171" s="135" t="s">
        <v>19</v>
      </c>
      <c r="N171" s="136" t="s">
        <v>43</v>
      </c>
      <c r="P171" s="137">
        <f>O171*H171</f>
        <v>0</v>
      </c>
      <c r="Q171" s="137">
        <v>1.0000000000000001E-5</v>
      </c>
      <c r="R171" s="137">
        <f>Q171*H171</f>
        <v>1.4900000000000002E-3</v>
      </c>
      <c r="S171" s="137">
        <v>0</v>
      </c>
      <c r="T171" s="138">
        <f>S171*H171</f>
        <v>0</v>
      </c>
      <c r="AR171" s="139" t="s">
        <v>292</v>
      </c>
      <c r="AT171" s="139" t="s">
        <v>127</v>
      </c>
      <c r="AU171" s="139" t="s">
        <v>81</v>
      </c>
      <c r="AY171" s="18" t="s">
        <v>124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18" t="s">
        <v>79</v>
      </c>
      <c r="BK171" s="140">
        <f>ROUND(I171*H171,2)</f>
        <v>0</v>
      </c>
      <c r="BL171" s="18" t="s">
        <v>292</v>
      </c>
      <c r="BM171" s="139" t="s">
        <v>1340</v>
      </c>
    </row>
    <row r="172" spans="2:65" s="1" customFormat="1" ht="11.25">
      <c r="B172" s="33"/>
      <c r="D172" s="141" t="s">
        <v>134</v>
      </c>
      <c r="F172" s="142" t="s">
        <v>1341</v>
      </c>
      <c r="I172" s="143"/>
      <c r="L172" s="33"/>
      <c r="M172" s="144"/>
      <c r="T172" s="54"/>
      <c r="AT172" s="18" t="s">
        <v>134</v>
      </c>
      <c r="AU172" s="18" t="s">
        <v>81</v>
      </c>
    </row>
    <row r="173" spans="2:65" s="1" customFormat="1" ht="16.5" customHeight="1">
      <c r="B173" s="33"/>
      <c r="C173" s="128" t="s">
        <v>598</v>
      </c>
      <c r="D173" s="128" t="s">
        <v>127</v>
      </c>
      <c r="E173" s="129" t="s">
        <v>1342</v>
      </c>
      <c r="F173" s="130" t="s">
        <v>1277</v>
      </c>
      <c r="G173" s="131" t="s">
        <v>694</v>
      </c>
      <c r="H173" s="132">
        <v>1</v>
      </c>
      <c r="I173" s="133"/>
      <c r="J173" s="134">
        <f>ROUND(I173*H173,2)</f>
        <v>0</v>
      </c>
      <c r="K173" s="130" t="s">
        <v>19</v>
      </c>
      <c r="L173" s="33"/>
      <c r="M173" s="135" t="s">
        <v>19</v>
      </c>
      <c r="N173" s="136" t="s">
        <v>43</v>
      </c>
      <c r="P173" s="137">
        <f>O173*H173</f>
        <v>0</v>
      </c>
      <c r="Q173" s="137">
        <v>0</v>
      </c>
      <c r="R173" s="137">
        <f>Q173*H173</f>
        <v>0</v>
      </c>
      <c r="S173" s="137">
        <v>0</v>
      </c>
      <c r="T173" s="138">
        <f>S173*H173</f>
        <v>0</v>
      </c>
      <c r="AR173" s="139" t="s">
        <v>292</v>
      </c>
      <c r="AT173" s="139" t="s">
        <v>127</v>
      </c>
      <c r="AU173" s="139" t="s">
        <v>81</v>
      </c>
      <c r="AY173" s="18" t="s">
        <v>124</v>
      </c>
      <c r="BE173" s="140">
        <f>IF(N173="základní",J173,0)</f>
        <v>0</v>
      </c>
      <c r="BF173" s="140">
        <f>IF(N173="snížená",J173,0)</f>
        <v>0</v>
      </c>
      <c r="BG173" s="140">
        <f>IF(N173="zákl. přenesená",J173,0)</f>
        <v>0</v>
      </c>
      <c r="BH173" s="140">
        <f>IF(N173="sníž. přenesená",J173,0)</f>
        <v>0</v>
      </c>
      <c r="BI173" s="140">
        <f>IF(N173="nulová",J173,0)</f>
        <v>0</v>
      </c>
      <c r="BJ173" s="18" t="s">
        <v>79</v>
      </c>
      <c r="BK173" s="140">
        <f>ROUND(I173*H173,2)</f>
        <v>0</v>
      </c>
      <c r="BL173" s="18" t="s">
        <v>292</v>
      </c>
      <c r="BM173" s="139" t="s">
        <v>1343</v>
      </c>
    </row>
    <row r="174" spans="2:65" s="1" customFormat="1" ht="16.5" customHeight="1">
      <c r="B174" s="33"/>
      <c r="C174" s="128" t="s">
        <v>603</v>
      </c>
      <c r="D174" s="128" t="s">
        <v>127</v>
      </c>
      <c r="E174" s="129" t="s">
        <v>1344</v>
      </c>
      <c r="F174" s="130" t="s">
        <v>1345</v>
      </c>
      <c r="G174" s="131" t="s">
        <v>694</v>
      </c>
      <c r="H174" s="132">
        <v>1</v>
      </c>
      <c r="I174" s="133"/>
      <c r="J174" s="134">
        <f>ROUND(I174*H174,2)</f>
        <v>0</v>
      </c>
      <c r="K174" s="130" t="s">
        <v>19</v>
      </c>
      <c r="L174" s="33"/>
      <c r="M174" s="135" t="s">
        <v>19</v>
      </c>
      <c r="N174" s="136" t="s">
        <v>43</v>
      </c>
      <c r="P174" s="137">
        <f>O174*H174</f>
        <v>0</v>
      </c>
      <c r="Q174" s="137">
        <v>0</v>
      </c>
      <c r="R174" s="137">
        <f>Q174*H174</f>
        <v>0</v>
      </c>
      <c r="S174" s="137">
        <v>0</v>
      </c>
      <c r="T174" s="138">
        <f>S174*H174</f>
        <v>0</v>
      </c>
      <c r="AR174" s="139" t="s">
        <v>292</v>
      </c>
      <c r="AT174" s="139" t="s">
        <v>127</v>
      </c>
      <c r="AU174" s="139" t="s">
        <v>81</v>
      </c>
      <c r="AY174" s="18" t="s">
        <v>124</v>
      </c>
      <c r="BE174" s="140">
        <f>IF(N174="základní",J174,0)</f>
        <v>0</v>
      </c>
      <c r="BF174" s="140">
        <f>IF(N174="snížená",J174,0)</f>
        <v>0</v>
      </c>
      <c r="BG174" s="140">
        <f>IF(N174="zákl. přenesená",J174,0)</f>
        <v>0</v>
      </c>
      <c r="BH174" s="140">
        <f>IF(N174="sníž. přenesená",J174,0)</f>
        <v>0</v>
      </c>
      <c r="BI174" s="140">
        <f>IF(N174="nulová",J174,0)</f>
        <v>0</v>
      </c>
      <c r="BJ174" s="18" t="s">
        <v>79</v>
      </c>
      <c r="BK174" s="140">
        <f>ROUND(I174*H174,2)</f>
        <v>0</v>
      </c>
      <c r="BL174" s="18" t="s">
        <v>292</v>
      </c>
      <c r="BM174" s="139" t="s">
        <v>1346</v>
      </c>
    </row>
    <row r="175" spans="2:65" s="1" customFormat="1" ht="24.2" customHeight="1">
      <c r="B175" s="33"/>
      <c r="C175" s="128" t="s">
        <v>608</v>
      </c>
      <c r="D175" s="128" t="s">
        <v>127</v>
      </c>
      <c r="E175" s="129" t="s">
        <v>1347</v>
      </c>
      <c r="F175" s="130" t="s">
        <v>1348</v>
      </c>
      <c r="G175" s="131" t="s">
        <v>686</v>
      </c>
      <c r="H175" s="186"/>
      <c r="I175" s="133"/>
      <c r="J175" s="134">
        <f>ROUND(I175*H175,2)</f>
        <v>0</v>
      </c>
      <c r="K175" s="130" t="s">
        <v>131</v>
      </c>
      <c r="L175" s="33"/>
      <c r="M175" s="135" t="s">
        <v>19</v>
      </c>
      <c r="N175" s="136" t="s">
        <v>43</v>
      </c>
      <c r="P175" s="137">
        <f>O175*H175</f>
        <v>0</v>
      </c>
      <c r="Q175" s="137">
        <v>0</v>
      </c>
      <c r="R175" s="137">
        <f>Q175*H175</f>
        <v>0</v>
      </c>
      <c r="S175" s="137">
        <v>0</v>
      </c>
      <c r="T175" s="138">
        <f>S175*H175</f>
        <v>0</v>
      </c>
      <c r="AR175" s="139" t="s">
        <v>292</v>
      </c>
      <c r="AT175" s="139" t="s">
        <v>127</v>
      </c>
      <c r="AU175" s="139" t="s">
        <v>81</v>
      </c>
      <c r="AY175" s="18" t="s">
        <v>124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8" t="s">
        <v>79</v>
      </c>
      <c r="BK175" s="140">
        <f>ROUND(I175*H175,2)</f>
        <v>0</v>
      </c>
      <c r="BL175" s="18" t="s">
        <v>292</v>
      </c>
      <c r="BM175" s="139" t="s">
        <v>1349</v>
      </c>
    </row>
    <row r="176" spans="2:65" s="1" customFormat="1" ht="11.25">
      <c r="B176" s="33"/>
      <c r="D176" s="141" t="s">
        <v>134</v>
      </c>
      <c r="F176" s="142" t="s">
        <v>1350</v>
      </c>
      <c r="I176" s="143"/>
      <c r="L176" s="33"/>
      <c r="M176" s="144"/>
      <c r="T176" s="54"/>
      <c r="AT176" s="18" t="s">
        <v>134</v>
      </c>
      <c r="AU176" s="18" t="s">
        <v>81</v>
      </c>
    </row>
    <row r="177" spans="2:65" s="11" customFormat="1" ht="22.9" customHeight="1">
      <c r="B177" s="116"/>
      <c r="D177" s="117" t="s">
        <v>71</v>
      </c>
      <c r="E177" s="126" t="s">
        <v>1351</v>
      </c>
      <c r="F177" s="126" t="s">
        <v>1352</v>
      </c>
      <c r="I177" s="119"/>
      <c r="J177" s="127">
        <f>BK177</f>
        <v>0</v>
      </c>
      <c r="L177" s="116"/>
      <c r="M177" s="121"/>
      <c r="P177" s="122">
        <f>SUM(P178:P205)</f>
        <v>0</v>
      </c>
      <c r="R177" s="122">
        <f>SUM(R178:R205)</f>
        <v>0.26602999999999993</v>
      </c>
      <c r="T177" s="123">
        <f>SUM(T178:T205)</f>
        <v>0.38888000000000006</v>
      </c>
      <c r="AR177" s="117" t="s">
        <v>81</v>
      </c>
      <c r="AT177" s="124" t="s">
        <v>71</v>
      </c>
      <c r="AU177" s="124" t="s">
        <v>79</v>
      </c>
      <c r="AY177" s="117" t="s">
        <v>124</v>
      </c>
      <c r="BK177" s="125">
        <f>SUM(BK178:BK205)</f>
        <v>0</v>
      </c>
    </row>
    <row r="178" spans="2:65" s="1" customFormat="1" ht="16.5" customHeight="1">
      <c r="B178" s="33"/>
      <c r="C178" s="128" t="s">
        <v>613</v>
      </c>
      <c r="D178" s="128" t="s">
        <v>127</v>
      </c>
      <c r="E178" s="129" t="s">
        <v>1353</v>
      </c>
      <c r="F178" s="130" t="s">
        <v>1354</v>
      </c>
      <c r="G178" s="131" t="s">
        <v>694</v>
      </c>
      <c r="H178" s="132">
        <v>3</v>
      </c>
      <c r="I178" s="133"/>
      <c r="J178" s="134">
        <f>ROUND(I178*H178,2)</f>
        <v>0</v>
      </c>
      <c r="K178" s="130" t="s">
        <v>131</v>
      </c>
      <c r="L178" s="33"/>
      <c r="M178" s="135" t="s">
        <v>19</v>
      </c>
      <c r="N178" s="136" t="s">
        <v>43</v>
      </c>
      <c r="P178" s="137">
        <f>O178*H178</f>
        <v>0</v>
      </c>
      <c r="Q178" s="137">
        <v>0</v>
      </c>
      <c r="R178" s="137">
        <f>Q178*H178</f>
        <v>0</v>
      </c>
      <c r="S178" s="137">
        <v>3.4200000000000001E-2</v>
      </c>
      <c r="T178" s="138">
        <f>S178*H178</f>
        <v>0.1026</v>
      </c>
      <c r="AR178" s="139" t="s">
        <v>292</v>
      </c>
      <c r="AT178" s="139" t="s">
        <v>127</v>
      </c>
      <c r="AU178" s="139" t="s">
        <v>81</v>
      </c>
      <c r="AY178" s="18" t="s">
        <v>124</v>
      </c>
      <c r="BE178" s="140">
        <f>IF(N178="základní",J178,0)</f>
        <v>0</v>
      </c>
      <c r="BF178" s="140">
        <f>IF(N178="snížená",J178,0)</f>
        <v>0</v>
      </c>
      <c r="BG178" s="140">
        <f>IF(N178="zákl. přenesená",J178,0)</f>
        <v>0</v>
      </c>
      <c r="BH178" s="140">
        <f>IF(N178="sníž. přenesená",J178,0)</f>
        <v>0</v>
      </c>
      <c r="BI178" s="140">
        <f>IF(N178="nulová",J178,0)</f>
        <v>0</v>
      </c>
      <c r="BJ178" s="18" t="s">
        <v>79</v>
      </c>
      <c r="BK178" s="140">
        <f>ROUND(I178*H178,2)</f>
        <v>0</v>
      </c>
      <c r="BL178" s="18" t="s">
        <v>292</v>
      </c>
      <c r="BM178" s="139" t="s">
        <v>1355</v>
      </c>
    </row>
    <row r="179" spans="2:65" s="1" customFormat="1" ht="11.25">
      <c r="B179" s="33"/>
      <c r="D179" s="141" t="s">
        <v>134</v>
      </c>
      <c r="F179" s="142" t="s">
        <v>1356</v>
      </c>
      <c r="I179" s="143"/>
      <c r="L179" s="33"/>
      <c r="M179" s="144"/>
      <c r="T179" s="54"/>
      <c r="AT179" s="18" t="s">
        <v>134</v>
      </c>
      <c r="AU179" s="18" t="s">
        <v>81</v>
      </c>
    </row>
    <row r="180" spans="2:65" s="1" customFormat="1" ht="16.5" customHeight="1">
      <c r="B180" s="33"/>
      <c r="C180" s="128" t="s">
        <v>618</v>
      </c>
      <c r="D180" s="128" t="s">
        <v>127</v>
      </c>
      <c r="E180" s="129" t="s">
        <v>1357</v>
      </c>
      <c r="F180" s="130" t="s">
        <v>1358</v>
      </c>
      <c r="G180" s="131" t="s">
        <v>694</v>
      </c>
      <c r="H180" s="132">
        <v>1</v>
      </c>
      <c r="I180" s="133"/>
      <c r="J180" s="134">
        <f>ROUND(I180*H180,2)</f>
        <v>0</v>
      </c>
      <c r="K180" s="130" t="s">
        <v>131</v>
      </c>
      <c r="L180" s="33"/>
      <c r="M180" s="135" t="s">
        <v>19</v>
      </c>
      <c r="N180" s="136" t="s">
        <v>43</v>
      </c>
      <c r="P180" s="137">
        <f>O180*H180</f>
        <v>0</v>
      </c>
      <c r="Q180" s="137">
        <v>0</v>
      </c>
      <c r="R180" s="137">
        <f>Q180*H180</f>
        <v>0</v>
      </c>
      <c r="S180" s="137">
        <v>1.107E-2</v>
      </c>
      <c r="T180" s="138">
        <f>S180*H180</f>
        <v>1.107E-2</v>
      </c>
      <c r="AR180" s="139" t="s">
        <v>292</v>
      </c>
      <c r="AT180" s="139" t="s">
        <v>127</v>
      </c>
      <c r="AU180" s="139" t="s">
        <v>81</v>
      </c>
      <c r="AY180" s="18" t="s">
        <v>124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8" t="s">
        <v>79</v>
      </c>
      <c r="BK180" s="140">
        <f>ROUND(I180*H180,2)</f>
        <v>0</v>
      </c>
      <c r="BL180" s="18" t="s">
        <v>292</v>
      </c>
      <c r="BM180" s="139" t="s">
        <v>1359</v>
      </c>
    </row>
    <row r="181" spans="2:65" s="1" customFormat="1" ht="11.25">
      <c r="B181" s="33"/>
      <c r="D181" s="141" t="s">
        <v>134</v>
      </c>
      <c r="F181" s="142" t="s">
        <v>1360</v>
      </c>
      <c r="I181" s="143"/>
      <c r="L181" s="33"/>
      <c r="M181" s="144"/>
      <c r="T181" s="54"/>
      <c r="AT181" s="18" t="s">
        <v>134</v>
      </c>
      <c r="AU181" s="18" t="s">
        <v>81</v>
      </c>
    </row>
    <row r="182" spans="2:65" s="1" customFormat="1" ht="16.5" customHeight="1">
      <c r="B182" s="33"/>
      <c r="C182" s="128" t="s">
        <v>624</v>
      </c>
      <c r="D182" s="128" t="s">
        <v>127</v>
      </c>
      <c r="E182" s="129" t="s">
        <v>1361</v>
      </c>
      <c r="F182" s="130" t="s">
        <v>1362</v>
      </c>
      <c r="G182" s="131" t="s">
        <v>694</v>
      </c>
      <c r="H182" s="132">
        <v>13</v>
      </c>
      <c r="I182" s="133"/>
      <c r="J182" s="134">
        <f>ROUND(I182*H182,2)</f>
        <v>0</v>
      </c>
      <c r="K182" s="130" t="s">
        <v>131</v>
      </c>
      <c r="L182" s="33"/>
      <c r="M182" s="135" t="s">
        <v>19</v>
      </c>
      <c r="N182" s="136" t="s">
        <v>43</v>
      </c>
      <c r="P182" s="137">
        <f>O182*H182</f>
        <v>0</v>
      </c>
      <c r="Q182" s="137">
        <v>0</v>
      </c>
      <c r="R182" s="137">
        <f>Q182*H182</f>
        <v>0</v>
      </c>
      <c r="S182" s="137">
        <v>1.9460000000000002E-2</v>
      </c>
      <c r="T182" s="138">
        <f>S182*H182</f>
        <v>0.25298000000000004</v>
      </c>
      <c r="AR182" s="139" t="s">
        <v>292</v>
      </c>
      <c r="AT182" s="139" t="s">
        <v>127</v>
      </c>
      <c r="AU182" s="139" t="s">
        <v>81</v>
      </c>
      <c r="AY182" s="18" t="s">
        <v>124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8" t="s">
        <v>79</v>
      </c>
      <c r="BK182" s="140">
        <f>ROUND(I182*H182,2)</f>
        <v>0</v>
      </c>
      <c r="BL182" s="18" t="s">
        <v>292</v>
      </c>
      <c r="BM182" s="139" t="s">
        <v>1363</v>
      </c>
    </row>
    <row r="183" spans="2:65" s="1" customFormat="1" ht="11.25">
      <c r="B183" s="33"/>
      <c r="D183" s="141" t="s">
        <v>134</v>
      </c>
      <c r="F183" s="142" t="s">
        <v>1364</v>
      </c>
      <c r="I183" s="143"/>
      <c r="L183" s="33"/>
      <c r="M183" s="144"/>
      <c r="T183" s="54"/>
      <c r="AT183" s="18" t="s">
        <v>134</v>
      </c>
      <c r="AU183" s="18" t="s">
        <v>81</v>
      </c>
    </row>
    <row r="184" spans="2:65" s="1" customFormat="1" ht="16.5" customHeight="1">
      <c r="B184" s="33"/>
      <c r="C184" s="128" t="s">
        <v>629</v>
      </c>
      <c r="D184" s="128" t="s">
        <v>127</v>
      </c>
      <c r="E184" s="129" t="s">
        <v>1365</v>
      </c>
      <c r="F184" s="130" t="s">
        <v>1366</v>
      </c>
      <c r="G184" s="131" t="s">
        <v>694</v>
      </c>
      <c r="H184" s="132">
        <v>13</v>
      </c>
      <c r="I184" s="133"/>
      <c r="J184" s="134">
        <f>ROUND(I184*H184,2)</f>
        <v>0</v>
      </c>
      <c r="K184" s="130" t="s">
        <v>131</v>
      </c>
      <c r="L184" s="33"/>
      <c r="M184" s="135" t="s">
        <v>19</v>
      </c>
      <c r="N184" s="136" t="s">
        <v>43</v>
      </c>
      <c r="P184" s="137">
        <f>O184*H184</f>
        <v>0</v>
      </c>
      <c r="Q184" s="137">
        <v>0</v>
      </c>
      <c r="R184" s="137">
        <f>Q184*H184</f>
        <v>0</v>
      </c>
      <c r="S184" s="137">
        <v>8.5999999999999998E-4</v>
      </c>
      <c r="T184" s="138">
        <f>S184*H184</f>
        <v>1.1179999999999999E-2</v>
      </c>
      <c r="AR184" s="139" t="s">
        <v>292</v>
      </c>
      <c r="AT184" s="139" t="s">
        <v>127</v>
      </c>
      <c r="AU184" s="139" t="s">
        <v>81</v>
      </c>
      <c r="AY184" s="18" t="s">
        <v>124</v>
      </c>
      <c r="BE184" s="140">
        <f>IF(N184="základní",J184,0)</f>
        <v>0</v>
      </c>
      <c r="BF184" s="140">
        <f>IF(N184="snížená",J184,0)</f>
        <v>0</v>
      </c>
      <c r="BG184" s="140">
        <f>IF(N184="zákl. přenesená",J184,0)</f>
        <v>0</v>
      </c>
      <c r="BH184" s="140">
        <f>IF(N184="sníž. přenesená",J184,0)</f>
        <v>0</v>
      </c>
      <c r="BI184" s="140">
        <f>IF(N184="nulová",J184,0)</f>
        <v>0</v>
      </c>
      <c r="BJ184" s="18" t="s">
        <v>79</v>
      </c>
      <c r="BK184" s="140">
        <f>ROUND(I184*H184,2)</f>
        <v>0</v>
      </c>
      <c r="BL184" s="18" t="s">
        <v>292</v>
      </c>
      <c r="BM184" s="139" t="s">
        <v>1367</v>
      </c>
    </row>
    <row r="185" spans="2:65" s="1" customFormat="1" ht="11.25">
      <c r="B185" s="33"/>
      <c r="D185" s="141" t="s">
        <v>134</v>
      </c>
      <c r="F185" s="142" t="s">
        <v>1368</v>
      </c>
      <c r="I185" s="143"/>
      <c r="L185" s="33"/>
      <c r="M185" s="144"/>
      <c r="T185" s="54"/>
      <c r="AT185" s="18" t="s">
        <v>134</v>
      </c>
      <c r="AU185" s="18" t="s">
        <v>81</v>
      </c>
    </row>
    <row r="186" spans="2:65" s="1" customFormat="1" ht="16.5" customHeight="1">
      <c r="B186" s="33"/>
      <c r="C186" s="128" t="s">
        <v>634</v>
      </c>
      <c r="D186" s="128" t="s">
        <v>127</v>
      </c>
      <c r="E186" s="129" t="s">
        <v>1369</v>
      </c>
      <c r="F186" s="130" t="s">
        <v>1370</v>
      </c>
      <c r="G186" s="131" t="s">
        <v>253</v>
      </c>
      <c r="H186" s="132">
        <v>13</v>
      </c>
      <c r="I186" s="133"/>
      <c r="J186" s="134">
        <f>ROUND(I186*H186,2)</f>
        <v>0</v>
      </c>
      <c r="K186" s="130" t="s">
        <v>131</v>
      </c>
      <c r="L186" s="33"/>
      <c r="M186" s="135" t="s">
        <v>19</v>
      </c>
      <c r="N186" s="136" t="s">
        <v>43</v>
      </c>
      <c r="P186" s="137">
        <f>O186*H186</f>
        <v>0</v>
      </c>
      <c r="Q186" s="137">
        <v>0</v>
      </c>
      <c r="R186" s="137">
        <f>Q186*H186</f>
        <v>0</v>
      </c>
      <c r="S186" s="137">
        <v>8.4999999999999995E-4</v>
      </c>
      <c r="T186" s="138">
        <f>S186*H186</f>
        <v>1.1049999999999999E-2</v>
      </c>
      <c r="AR186" s="139" t="s">
        <v>292</v>
      </c>
      <c r="AT186" s="139" t="s">
        <v>127</v>
      </c>
      <c r="AU186" s="139" t="s">
        <v>81</v>
      </c>
      <c r="AY186" s="18" t="s">
        <v>124</v>
      </c>
      <c r="BE186" s="140">
        <f>IF(N186="základní",J186,0)</f>
        <v>0</v>
      </c>
      <c r="BF186" s="140">
        <f>IF(N186="snížená",J186,0)</f>
        <v>0</v>
      </c>
      <c r="BG186" s="140">
        <f>IF(N186="zákl. přenesená",J186,0)</f>
        <v>0</v>
      </c>
      <c r="BH186" s="140">
        <f>IF(N186="sníž. přenesená",J186,0)</f>
        <v>0</v>
      </c>
      <c r="BI186" s="140">
        <f>IF(N186="nulová",J186,0)</f>
        <v>0</v>
      </c>
      <c r="BJ186" s="18" t="s">
        <v>79</v>
      </c>
      <c r="BK186" s="140">
        <f>ROUND(I186*H186,2)</f>
        <v>0</v>
      </c>
      <c r="BL186" s="18" t="s">
        <v>292</v>
      </c>
      <c r="BM186" s="139" t="s">
        <v>1371</v>
      </c>
    </row>
    <row r="187" spans="2:65" s="1" customFormat="1" ht="11.25">
      <c r="B187" s="33"/>
      <c r="D187" s="141" t="s">
        <v>134</v>
      </c>
      <c r="F187" s="142" t="s">
        <v>1372</v>
      </c>
      <c r="I187" s="143"/>
      <c r="L187" s="33"/>
      <c r="M187" s="144"/>
      <c r="T187" s="54"/>
      <c r="AT187" s="18" t="s">
        <v>134</v>
      </c>
      <c r="AU187" s="18" t="s">
        <v>81</v>
      </c>
    </row>
    <row r="188" spans="2:65" s="1" customFormat="1" ht="21.75" customHeight="1">
      <c r="B188" s="33"/>
      <c r="C188" s="128" t="s">
        <v>639</v>
      </c>
      <c r="D188" s="128" t="s">
        <v>127</v>
      </c>
      <c r="E188" s="129" t="s">
        <v>1373</v>
      </c>
      <c r="F188" s="130" t="s">
        <v>1374</v>
      </c>
      <c r="G188" s="131" t="s">
        <v>694</v>
      </c>
      <c r="H188" s="132">
        <v>1</v>
      </c>
      <c r="I188" s="133"/>
      <c r="J188" s="134">
        <f>ROUND(I188*H188,2)</f>
        <v>0</v>
      </c>
      <c r="K188" s="130" t="s">
        <v>131</v>
      </c>
      <c r="L188" s="33"/>
      <c r="M188" s="135" t="s">
        <v>19</v>
      </c>
      <c r="N188" s="136" t="s">
        <v>43</v>
      </c>
      <c r="P188" s="137">
        <f>O188*H188</f>
        <v>0</v>
      </c>
      <c r="Q188" s="137">
        <v>1.6969999999999999E-2</v>
      </c>
      <c r="R188" s="137">
        <f>Q188*H188</f>
        <v>1.6969999999999999E-2</v>
      </c>
      <c r="S188" s="137">
        <v>0</v>
      </c>
      <c r="T188" s="138">
        <f>S188*H188</f>
        <v>0</v>
      </c>
      <c r="AR188" s="139" t="s">
        <v>292</v>
      </c>
      <c r="AT188" s="139" t="s">
        <v>127</v>
      </c>
      <c r="AU188" s="139" t="s">
        <v>81</v>
      </c>
      <c r="AY188" s="18" t="s">
        <v>124</v>
      </c>
      <c r="BE188" s="140">
        <f>IF(N188="základní",J188,0)</f>
        <v>0</v>
      </c>
      <c r="BF188" s="140">
        <f>IF(N188="snížená",J188,0)</f>
        <v>0</v>
      </c>
      <c r="BG188" s="140">
        <f>IF(N188="zákl. přenesená",J188,0)</f>
        <v>0</v>
      </c>
      <c r="BH188" s="140">
        <f>IF(N188="sníž. přenesená",J188,0)</f>
        <v>0</v>
      </c>
      <c r="BI188" s="140">
        <f>IF(N188="nulová",J188,0)</f>
        <v>0</v>
      </c>
      <c r="BJ188" s="18" t="s">
        <v>79</v>
      </c>
      <c r="BK188" s="140">
        <f>ROUND(I188*H188,2)</f>
        <v>0</v>
      </c>
      <c r="BL188" s="18" t="s">
        <v>292</v>
      </c>
      <c r="BM188" s="139" t="s">
        <v>1375</v>
      </c>
    </row>
    <row r="189" spans="2:65" s="1" customFormat="1" ht="11.25">
      <c r="B189" s="33"/>
      <c r="D189" s="141" t="s">
        <v>134</v>
      </c>
      <c r="F189" s="142" t="s">
        <v>1376</v>
      </c>
      <c r="I189" s="143"/>
      <c r="L189" s="33"/>
      <c r="M189" s="144"/>
      <c r="T189" s="54"/>
      <c r="AT189" s="18" t="s">
        <v>134</v>
      </c>
      <c r="AU189" s="18" t="s">
        <v>81</v>
      </c>
    </row>
    <row r="190" spans="2:65" s="1" customFormat="1" ht="16.5" customHeight="1">
      <c r="B190" s="33"/>
      <c r="C190" s="128" t="s">
        <v>644</v>
      </c>
      <c r="D190" s="128" t="s">
        <v>127</v>
      </c>
      <c r="E190" s="129" t="s">
        <v>1377</v>
      </c>
      <c r="F190" s="130" t="s">
        <v>1378</v>
      </c>
      <c r="G190" s="131" t="s">
        <v>694</v>
      </c>
      <c r="H190" s="132">
        <v>2</v>
      </c>
      <c r="I190" s="133"/>
      <c r="J190" s="134">
        <f>ROUND(I190*H190,2)</f>
        <v>0</v>
      </c>
      <c r="K190" s="130" t="s">
        <v>131</v>
      </c>
      <c r="L190" s="33"/>
      <c r="M190" s="135" t="s">
        <v>19</v>
      </c>
      <c r="N190" s="136" t="s">
        <v>43</v>
      </c>
      <c r="P190" s="137">
        <f>O190*H190</f>
        <v>0</v>
      </c>
      <c r="Q190" s="137">
        <v>1.908E-2</v>
      </c>
      <c r="R190" s="137">
        <f>Q190*H190</f>
        <v>3.8159999999999999E-2</v>
      </c>
      <c r="S190" s="137">
        <v>0</v>
      </c>
      <c r="T190" s="138">
        <f>S190*H190</f>
        <v>0</v>
      </c>
      <c r="AR190" s="139" t="s">
        <v>292</v>
      </c>
      <c r="AT190" s="139" t="s">
        <v>127</v>
      </c>
      <c r="AU190" s="139" t="s">
        <v>81</v>
      </c>
      <c r="AY190" s="18" t="s">
        <v>124</v>
      </c>
      <c r="BE190" s="140">
        <f>IF(N190="základní",J190,0)</f>
        <v>0</v>
      </c>
      <c r="BF190" s="140">
        <f>IF(N190="snížená",J190,0)</f>
        <v>0</v>
      </c>
      <c r="BG190" s="140">
        <f>IF(N190="zákl. přenesená",J190,0)</f>
        <v>0</v>
      </c>
      <c r="BH190" s="140">
        <f>IF(N190="sníž. přenesená",J190,0)</f>
        <v>0</v>
      </c>
      <c r="BI190" s="140">
        <f>IF(N190="nulová",J190,0)</f>
        <v>0</v>
      </c>
      <c r="BJ190" s="18" t="s">
        <v>79</v>
      </c>
      <c r="BK190" s="140">
        <f>ROUND(I190*H190,2)</f>
        <v>0</v>
      </c>
      <c r="BL190" s="18" t="s">
        <v>292</v>
      </c>
      <c r="BM190" s="139" t="s">
        <v>1379</v>
      </c>
    </row>
    <row r="191" spans="2:65" s="1" customFormat="1" ht="11.25">
      <c r="B191" s="33"/>
      <c r="D191" s="141" t="s">
        <v>134</v>
      </c>
      <c r="F191" s="142" t="s">
        <v>1380</v>
      </c>
      <c r="I191" s="143"/>
      <c r="L191" s="33"/>
      <c r="M191" s="144"/>
      <c r="T191" s="54"/>
      <c r="AT191" s="18" t="s">
        <v>134</v>
      </c>
      <c r="AU191" s="18" t="s">
        <v>81</v>
      </c>
    </row>
    <row r="192" spans="2:65" s="1" customFormat="1" ht="24.2" customHeight="1">
      <c r="B192" s="33"/>
      <c r="C192" s="128" t="s">
        <v>649</v>
      </c>
      <c r="D192" s="128" t="s">
        <v>127</v>
      </c>
      <c r="E192" s="129" t="s">
        <v>1381</v>
      </c>
      <c r="F192" s="130" t="s">
        <v>1382</v>
      </c>
      <c r="G192" s="131" t="s">
        <v>694</v>
      </c>
      <c r="H192" s="132">
        <v>9</v>
      </c>
      <c r="I192" s="133"/>
      <c r="J192" s="134">
        <f>ROUND(I192*H192,2)</f>
        <v>0</v>
      </c>
      <c r="K192" s="130" t="s">
        <v>131</v>
      </c>
      <c r="L192" s="33"/>
      <c r="M192" s="135" t="s">
        <v>19</v>
      </c>
      <c r="N192" s="136" t="s">
        <v>43</v>
      </c>
      <c r="P192" s="137">
        <f>O192*H192</f>
        <v>0</v>
      </c>
      <c r="Q192" s="137">
        <v>2.0729999999999998E-2</v>
      </c>
      <c r="R192" s="137">
        <f>Q192*H192</f>
        <v>0.18656999999999999</v>
      </c>
      <c r="S192" s="137">
        <v>0</v>
      </c>
      <c r="T192" s="138">
        <f>S192*H192</f>
        <v>0</v>
      </c>
      <c r="AR192" s="139" t="s">
        <v>292</v>
      </c>
      <c r="AT192" s="139" t="s">
        <v>127</v>
      </c>
      <c r="AU192" s="139" t="s">
        <v>81</v>
      </c>
      <c r="AY192" s="18" t="s">
        <v>124</v>
      </c>
      <c r="BE192" s="140">
        <f>IF(N192="základní",J192,0)</f>
        <v>0</v>
      </c>
      <c r="BF192" s="140">
        <f>IF(N192="snížená",J192,0)</f>
        <v>0</v>
      </c>
      <c r="BG192" s="140">
        <f>IF(N192="zákl. přenesená",J192,0)</f>
        <v>0</v>
      </c>
      <c r="BH192" s="140">
        <f>IF(N192="sníž. přenesená",J192,0)</f>
        <v>0</v>
      </c>
      <c r="BI192" s="140">
        <f>IF(N192="nulová",J192,0)</f>
        <v>0</v>
      </c>
      <c r="BJ192" s="18" t="s">
        <v>79</v>
      </c>
      <c r="BK192" s="140">
        <f>ROUND(I192*H192,2)</f>
        <v>0</v>
      </c>
      <c r="BL192" s="18" t="s">
        <v>292</v>
      </c>
      <c r="BM192" s="139" t="s">
        <v>1383</v>
      </c>
    </row>
    <row r="193" spans="2:65" s="1" customFormat="1" ht="11.25">
      <c r="B193" s="33"/>
      <c r="D193" s="141" t="s">
        <v>134</v>
      </c>
      <c r="F193" s="142" t="s">
        <v>1384</v>
      </c>
      <c r="I193" s="143"/>
      <c r="L193" s="33"/>
      <c r="M193" s="144"/>
      <c r="T193" s="54"/>
      <c r="AT193" s="18" t="s">
        <v>134</v>
      </c>
      <c r="AU193" s="18" t="s">
        <v>81</v>
      </c>
    </row>
    <row r="194" spans="2:65" s="1" customFormat="1" ht="16.5" customHeight="1">
      <c r="B194" s="33"/>
      <c r="C194" s="128" t="s">
        <v>656</v>
      </c>
      <c r="D194" s="128" t="s">
        <v>127</v>
      </c>
      <c r="E194" s="129" t="s">
        <v>1385</v>
      </c>
      <c r="F194" s="130" t="s">
        <v>1386</v>
      </c>
      <c r="G194" s="131" t="s">
        <v>694</v>
      </c>
      <c r="H194" s="132">
        <v>9</v>
      </c>
      <c r="I194" s="133"/>
      <c r="J194" s="134">
        <f>ROUND(I194*H194,2)</f>
        <v>0</v>
      </c>
      <c r="K194" s="130" t="s">
        <v>131</v>
      </c>
      <c r="L194" s="33"/>
      <c r="M194" s="135" t="s">
        <v>19</v>
      </c>
      <c r="N194" s="136" t="s">
        <v>43</v>
      </c>
      <c r="P194" s="137">
        <f>O194*H194</f>
        <v>0</v>
      </c>
      <c r="Q194" s="137">
        <v>1.8E-3</v>
      </c>
      <c r="R194" s="137">
        <f>Q194*H194</f>
        <v>1.6199999999999999E-2</v>
      </c>
      <c r="S194" s="137">
        <v>0</v>
      </c>
      <c r="T194" s="138">
        <f>S194*H194</f>
        <v>0</v>
      </c>
      <c r="AR194" s="139" t="s">
        <v>292</v>
      </c>
      <c r="AT194" s="139" t="s">
        <v>127</v>
      </c>
      <c r="AU194" s="139" t="s">
        <v>81</v>
      </c>
      <c r="AY194" s="18" t="s">
        <v>124</v>
      </c>
      <c r="BE194" s="140">
        <f>IF(N194="základní",J194,0)</f>
        <v>0</v>
      </c>
      <c r="BF194" s="140">
        <f>IF(N194="snížená",J194,0)</f>
        <v>0</v>
      </c>
      <c r="BG194" s="140">
        <f>IF(N194="zákl. přenesená",J194,0)</f>
        <v>0</v>
      </c>
      <c r="BH194" s="140">
        <f>IF(N194="sníž. přenesená",J194,0)</f>
        <v>0</v>
      </c>
      <c r="BI194" s="140">
        <f>IF(N194="nulová",J194,0)</f>
        <v>0</v>
      </c>
      <c r="BJ194" s="18" t="s">
        <v>79</v>
      </c>
      <c r="BK194" s="140">
        <f>ROUND(I194*H194,2)</f>
        <v>0</v>
      </c>
      <c r="BL194" s="18" t="s">
        <v>292</v>
      </c>
      <c r="BM194" s="139" t="s">
        <v>1387</v>
      </c>
    </row>
    <row r="195" spans="2:65" s="1" customFormat="1" ht="11.25">
      <c r="B195" s="33"/>
      <c r="D195" s="141" t="s">
        <v>134</v>
      </c>
      <c r="F195" s="142" t="s">
        <v>1388</v>
      </c>
      <c r="I195" s="143"/>
      <c r="L195" s="33"/>
      <c r="M195" s="144"/>
      <c r="T195" s="54"/>
      <c r="AT195" s="18" t="s">
        <v>134</v>
      </c>
      <c r="AU195" s="18" t="s">
        <v>81</v>
      </c>
    </row>
    <row r="196" spans="2:65" s="1" customFormat="1" ht="16.5" customHeight="1">
      <c r="B196" s="33"/>
      <c r="C196" s="128" t="s">
        <v>665</v>
      </c>
      <c r="D196" s="128" t="s">
        <v>127</v>
      </c>
      <c r="E196" s="129" t="s">
        <v>1389</v>
      </c>
      <c r="F196" s="130" t="s">
        <v>1390</v>
      </c>
      <c r="G196" s="131" t="s">
        <v>253</v>
      </c>
      <c r="H196" s="132">
        <v>9</v>
      </c>
      <c r="I196" s="133"/>
      <c r="J196" s="134">
        <f>ROUND(I196*H196,2)</f>
        <v>0</v>
      </c>
      <c r="K196" s="130" t="s">
        <v>131</v>
      </c>
      <c r="L196" s="33"/>
      <c r="M196" s="135" t="s">
        <v>19</v>
      </c>
      <c r="N196" s="136" t="s">
        <v>43</v>
      </c>
      <c r="P196" s="137">
        <f>O196*H196</f>
        <v>0</v>
      </c>
      <c r="Q196" s="137">
        <v>2.4000000000000001E-4</v>
      </c>
      <c r="R196" s="137">
        <f>Q196*H196</f>
        <v>2.16E-3</v>
      </c>
      <c r="S196" s="137">
        <v>0</v>
      </c>
      <c r="T196" s="138">
        <f>S196*H196</f>
        <v>0</v>
      </c>
      <c r="AR196" s="139" t="s">
        <v>292</v>
      </c>
      <c r="AT196" s="139" t="s">
        <v>127</v>
      </c>
      <c r="AU196" s="139" t="s">
        <v>81</v>
      </c>
      <c r="AY196" s="18" t="s">
        <v>124</v>
      </c>
      <c r="BE196" s="140">
        <f>IF(N196="základní",J196,0)</f>
        <v>0</v>
      </c>
      <c r="BF196" s="140">
        <f>IF(N196="snížená",J196,0)</f>
        <v>0</v>
      </c>
      <c r="BG196" s="140">
        <f>IF(N196="zákl. přenesená",J196,0)</f>
        <v>0</v>
      </c>
      <c r="BH196" s="140">
        <f>IF(N196="sníž. přenesená",J196,0)</f>
        <v>0</v>
      </c>
      <c r="BI196" s="140">
        <f>IF(N196="nulová",J196,0)</f>
        <v>0</v>
      </c>
      <c r="BJ196" s="18" t="s">
        <v>79</v>
      </c>
      <c r="BK196" s="140">
        <f>ROUND(I196*H196,2)</f>
        <v>0</v>
      </c>
      <c r="BL196" s="18" t="s">
        <v>292</v>
      </c>
      <c r="BM196" s="139" t="s">
        <v>1391</v>
      </c>
    </row>
    <row r="197" spans="2:65" s="1" customFormat="1" ht="11.25">
      <c r="B197" s="33"/>
      <c r="D197" s="141" t="s">
        <v>134</v>
      </c>
      <c r="F197" s="142" t="s">
        <v>1392</v>
      </c>
      <c r="I197" s="143"/>
      <c r="L197" s="33"/>
      <c r="M197" s="144"/>
      <c r="T197" s="54"/>
      <c r="AT197" s="18" t="s">
        <v>134</v>
      </c>
      <c r="AU197" s="18" t="s">
        <v>81</v>
      </c>
    </row>
    <row r="198" spans="2:65" s="1" customFormat="1" ht="16.5" customHeight="1">
      <c r="B198" s="33"/>
      <c r="C198" s="128" t="s">
        <v>671</v>
      </c>
      <c r="D198" s="128" t="s">
        <v>127</v>
      </c>
      <c r="E198" s="129" t="s">
        <v>1393</v>
      </c>
      <c r="F198" s="130" t="s">
        <v>1394</v>
      </c>
      <c r="G198" s="131" t="s">
        <v>694</v>
      </c>
      <c r="H198" s="132">
        <v>21</v>
      </c>
      <c r="I198" s="133"/>
      <c r="J198" s="134">
        <f>ROUND(I198*H198,2)</f>
        <v>0</v>
      </c>
      <c r="K198" s="130" t="s">
        <v>131</v>
      </c>
      <c r="L198" s="33"/>
      <c r="M198" s="135" t="s">
        <v>19</v>
      </c>
      <c r="N198" s="136" t="s">
        <v>43</v>
      </c>
      <c r="P198" s="137">
        <f>O198*H198</f>
        <v>0</v>
      </c>
      <c r="Q198" s="137">
        <v>2.4000000000000001E-4</v>
      </c>
      <c r="R198" s="137">
        <f>Q198*H198</f>
        <v>5.0400000000000002E-3</v>
      </c>
      <c r="S198" s="137">
        <v>0</v>
      </c>
      <c r="T198" s="138">
        <f>S198*H198</f>
        <v>0</v>
      </c>
      <c r="AR198" s="139" t="s">
        <v>292</v>
      </c>
      <c r="AT198" s="139" t="s">
        <v>127</v>
      </c>
      <c r="AU198" s="139" t="s">
        <v>81</v>
      </c>
      <c r="AY198" s="18" t="s">
        <v>124</v>
      </c>
      <c r="BE198" s="140">
        <f>IF(N198="základní",J198,0)</f>
        <v>0</v>
      </c>
      <c r="BF198" s="140">
        <f>IF(N198="snížená",J198,0)</f>
        <v>0</v>
      </c>
      <c r="BG198" s="140">
        <f>IF(N198="zákl. přenesená",J198,0)</f>
        <v>0</v>
      </c>
      <c r="BH198" s="140">
        <f>IF(N198="sníž. přenesená",J198,0)</f>
        <v>0</v>
      </c>
      <c r="BI198" s="140">
        <f>IF(N198="nulová",J198,0)</f>
        <v>0</v>
      </c>
      <c r="BJ198" s="18" t="s">
        <v>79</v>
      </c>
      <c r="BK198" s="140">
        <f>ROUND(I198*H198,2)</f>
        <v>0</v>
      </c>
      <c r="BL198" s="18" t="s">
        <v>292</v>
      </c>
      <c r="BM198" s="139" t="s">
        <v>1395</v>
      </c>
    </row>
    <row r="199" spans="2:65" s="1" customFormat="1" ht="11.25">
      <c r="B199" s="33"/>
      <c r="D199" s="141" t="s">
        <v>134</v>
      </c>
      <c r="F199" s="142" t="s">
        <v>1396</v>
      </c>
      <c r="I199" s="143"/>
      <c r="L199" s="33"/>
      <c r="M199" s="144"/>
      <c r="T199" s="54"/>
      <c r="AT199" s="18" t="s">
        <v>134</v>
      </c>
      <c r="AU199" s="18" t="s">
        <v>81</v>
      </c>
    </row>
    <row r="200" spans="2:65" s="1" customFormat="1" ht="16.5" customHeight="1">
      <c r="B200" s="33"/>
      <c r="C200" s="128" t="s">
        <v>678</v>
      </c>
      <c r="D200" s="128" t="s">
        <v>127</v>
      </c>
      <c r="E200" s="129" t="s">
        <v>1397</v>
      </c>
      <c r="F200" s="130" t="s">
        <v>1398</v>
      </c>
      <c r="G200" s="131" t="s">
        <v>253</v>
      </c>
      <c r="H200" s="132">
        <v>3</v>
      </c>
      <c r="I200" s="133"/>
      <c r="J200" s="134">
        <f>ROUND(I200*H200,2)</f>
        <v>0</v>
      </c>
      <c r="K200" s="130" t="s">
        <v>131</v>
      </c>
      <c r="L200" s="33"/>
      <c r="M200" s="135" t="s">
        <v>19</v>
      </c>
      <c r="N200" s="136" t="s">
        <v>43</v>
      </c>
      <c r="P200" s="137">
        <f>O200*H200</f>
        <v>0</v>
      </c>
      <c r="Q200" s="137">
        <v>3.1E-4</v>
      </c>
      <c r="R200" s="137">
        <f>Q200*H200</f>
        <v>9.3000000000000005E-4</v>
      </c>
      <c r="S200" s="137">
        <v>0</v>
      </c>
      <c r="T200" s="138">
        <f>S200*H200</f>
        <v>0</v>
      </c>
      <c r="AR200" s="139" t="s">
        <v>292</v>
      </c>
      <c r="AT200" s="139" t="s">
        <v>127</v>
      </c>
      <c r="AU200" s="139" t="s">
        <v>81</v>
      </c>
      <c r="AY200" s="18" t="s">
        <v>124</v>
      </c>
      <c r="BE200" s="140">
        <f>IF(N200="základní",J200,0)</f>
        <v>0</v>
      </c>
      <c r="BF200" s="140">
        <f>IF(N200="snížená",J200,0)</f>
        <v>0</v>
      </c>
      <c r="BG200" s="140">
        <f>IF(N200="zákl. přenesená",J200,0)</f>
        <v>0</v>
      </c>
      <c r="BH200" s="140">
        <f>IF(N200="sníž. přenesená",J200,0)</f>
        <v>0</v>
      </c>
      <c r="BI200" s="140">
        <f>IF(N200="nulová",J200,0)</f>
        <v>0</v>
      </c>
      <c r="BJ200" s="18" t="s">
        <v>79</v>
      </c>
      <c r="BK200" s="140">
        <f>ROUND(I200*H200,2)</f>
        <v>0</v>
      </c>
      <c r="BL200" s="18" t="s">
        <v>292</v>
      </c>
      <c r="BM200" s="139" t="s">
        <v>1399</v>
      </c>
    </row>
    <row r="201" spans="2:65" s="1" customFormat="1" ht="11.25">
      <c r="B201" s="33"/>
      <c r="D201" s="141" t="s">
        <v>134</v>
      </c>
      <c r="F201" s="142" t="s">
        <v>1400</v>
      </c>
      <c r="I201" s="143"/>
      <c r="L201" s="33"/>
      <c r="M201" s="144"/>
      <c r="T201" s="54"/>
      <c r="AT201" s="18" t="s">
        <v>134</v>
      </c>
      <c r="AU201" s="18" t="s">
        <v>81</v>
      </c>
    </row>
    <row r="202" spans="2:65" s="12" customFormat="1" ht="11.25">
      <c r="B202" s="148"/>
      <c r="D202" s="149" t="s">
        <v>189</v>
      </c>
      <c r="E202" s="150" t="s">
        <v>19</v>
      </c>
      <c r="F202" s="151" t="s">
        <v>1401</v>
      </c>
      <c r="H202" s="150" t="s">
        <v>19</v>
      </c>
      <c r="I202" s="152"/>
      <c r="L202" s="148"/>
      <c r="M202" s="153"/>
      <c r="T202" s="154"/>
      <c r="AT202" s="150" t="s">
        <v>189</v>
      </c>
      <c r="AU202" s="150" t="s">
        <v>81</v>
      </c>
      <c r="AV202" s="12" t="s">
        <v>79</v>
      </c>
      <c r="AW202" s="12" t="s">
        <v>33</v>
      </c>
      <c r="AX202" s="12" t="s">
        <v>72</v>
      </c>
      <c r="AY202" s="150" t="s">
        <v>124</v>
      </c>
    </row>
    <row r="203" spans="2:65" s="13" customFormat="1" ht="11.25">
      <c r="B203" s="155"/>
      <c r="D203" s="149" t="s">
        <v>189</v>
      </c>
      <c r="E203" s="156" t="s">
        <v>19</v>
      </c>
      <c r="F203" s="157" t="s">
        <v>143</v>
      </c>
      <c r="H203" s="158">
        <v>3</v>
      </c>
      <c r="I203" s="159"/>
      <c r="L203" s="155"/>
      <c r="M203" s="160"/>
      <c r="T203" s="161"/>
      <c r="AT203" s="156" t="s">
        <v>189</v>
      </c>
      <c r="AU203" s="156" t="s">
        <v>81</v>
      </c>
      <c r="AV203" s="13" t="s">
        <v>81</v>
      </c>
      <c r="AW203" s="13" t="s">
        <v>33</v>
      </c>
      <c r="AX203" s="13" t="s">
        <v>79</v>
      </c>
      <c r="AY203" s="156" t="s">
        <v>124</v>
      </c>
    </row>
    <row r="204" spans="2:65" s="1" customFormat="1" ht="24.2" customHeight="1">
      <c r="B204" s="33"/>
      <c r="C204" s="128" t="s">
        <v>683</v>
      </c>
      <c r="D204" s="128" t="s">
        <v>127</v>
      </c>
      <c r="E204" s="129" t="s">
        <v>1402</v>
      </c>
      <c r="F204" s="130" t="s">
        <v>1403</v>
      </c>
      <c r="G204" s="131" t="s">
        <v>686</v>
      </c>
      <c r="H204" s="186"/>
      <c r="I204" s="133"/>
      <c r="J204" s="134">
        <f>ROUND(I204*H204,2)</f>
        <v>0</v>
      </c>
      <c r="K204" s="130" t="s">
        <v>131</v>
      </c>
      <c r="L204" s="33"/>
      <c r="M204" s="135" t="s">
        <v>19</v>
      </c>
      <c r="N204" s="136" t="s">
        <v>43</v>
      </c>
      <c r="P204" s="137">
        <f>O204*H204</f>
        <v>0</v>
      </c>
      <c r="Q204" s="137">
        <v>0</v>
      </c>
      <c r="R204" s="137">
        <f>Q204*H204</f>
        <v>0</v>
      </c>
      <c r="S204" s="137">
        <v>0</v>
      </c>
      <c r="T204" s="138">
        <f>S204*H204</f>
        <v>0</v>
      </c>
      <c r="AR204" s="139" t="s">
        <v>292</v>
      </c>
      <c r="AT204" s="139" t="s">
        <v>127</v>
      </c>
      <c r="AU204" s="139" t="s">
        <v>81</v>
      </c>
      <c r="AY204" s="18" t="s">
        <v>124</v>
      </c>
      <c r="BE204" s="140">
        <f>IF(N204="základní",J204,0)</f>
        <v>0</v>
      </c>
      <c r="BF204" s="140">
        <f>IF(N204="snížená",J204,0)</f>
        <v>0</v>
      </c>
      <c r="BG204" s="140">
        <f>IF(N204="zákl. přenesená",J204,0)</f>
        <v>0</v>
      </c>
      <c r="BH204" s="140">
        <f>IF(N204="sníž. přenesená",J204,0)</f>
        <v>0</v>
      </c>
      <c r="BI204" s="140">
        <f>IF(N204="nulová",J204,0)</f>
        <v>0</v>
      </c>
      <c r="BJ204" s="18" t="s">
        <v>79</v>
      </c>
      <c r="BK204" s="140">
        <f>ROUND(I204*H204,2)</f>
        <v>0</v>
      </c>
      <c r="BL204" s="18" t="s">
        <v>292</v>
      </c>
      <c r="BM204" s="139" t="s">
        <v>1404</v>
      </c>
    </row>
    <row r="205" spans="2:65" s="1" customFormat="1" ht="11.25">
      <c r="B205" s="33"/>
      <c r="D205" s="141" t="s">
        <v>134</v>
      </c>
      <c r="F205" s="142" t="s">
        <v>1405</v>
      </c>
      <c r="I205" s="143"/>
      <c r="L205" s="33"/>
      <c r="M205" s="144"/>
      <c r="T205" s="54"/>
      <c r="AT205" s="18" t="s">
        <v>134</v>
      </c>
      <c r="AU205" s="18" t="s">
        <v>81</v>
      </c>
    </row>
    <row r="206" spans="2:65" s="11" customFormat="1" ht="22.9" customHeight="1">
      <c r="B206" s="116"/>
      <c r="D206" s="117" t="s">
        <v>71</v>
      </c>
      <c r="E206" s="126" t="s">
        <v>1406</v>
      </c>
      <c r="F206" s="126" t="s">
        <v>1407</v>
      </c>
      <c r="I206" s="119"/>
      <c r="J206" s="127">
        <f>BK206</f>
        <v>0</v>
      </c>
      <c r="L206" s="116"/>
      <c r="M206" s="121"/>
      <c r="P206" s="122">
        <f>SUM(P207:P210)</f>
        <v>0</v>
      </c>
      <c r="R206" s="122">
        <f>SUM(R207:R210)</f>
        <v>9.1999999999999998E-3</v>
      </c>
      <c r="T206" s="123">
        <f>SUM(T207:T210)</f>
        <v>0</v>
      </c>
      <c r="AR206" s="117" t="s">
        <v>81</v>
      </c>
      <c r="AT206" s="124" t="s">
        <v>71</v>
      </c>
      <c r="AU206" s="124" t="s">
        <v>79</v>
      </c>
      <c r="AY206" s="117" t="s">
        <v>124</v>
      </c>
      <c r="BK206" s="125">
        <f>SUM(BK207:BK210)</f>
        <v>0</v>
      </c>
    </row>
    <row r="207" spans="2:65" s="1" customFormat="1" ht="24.2" customHeight="1">
      <c r="B207" s="33"/>
      <c r="C207" s="128" t="s">
        <v>691</v>
      </c>
      <c r="D207" s="128" t="s">
        <v>127</v>
      </c>
      <c r="E207" s="129" t="s">
        <v>1408</v>
      </c>
      <c r="F207" s="130" t="s">
        <v>1409</v>
      </c>
      <c r="G207" s="131" t="s">
        <v>694</v>
      </c>
      <c r="H207" s="132">
        <v>1</v>
      </c>
      <c r="I207" s="133"/>
      <c r="J207" s="134">
        <f>ROUND(I207*H207,2)</f>
        <v>0</v>
      </c>
      <c r="K207" s="130" t="s">
        <v>131</v>
      </c>
      <c r="L207" s="33"/>
      <c r="M207" s="135" t="s">
        <v>19</v>
      </c>
      <c r="N207" s="136" t="s">
        <v>43</v>
      </c>
      <c r="P207" s="137">
        <f>O207*H207</f>
        <v>0</v>
      </c>
      <c r="Q207" s="137">
        <v>9.1999999999999998E-3</v>
      </c>
      <c r="R207" s="137">
        <f>Q207*H207</f>
        <v>9.1999999999999998E-3</v>
      </c>
      <c r="S207" s="137">
        <v>0</v>
      </c>
      <c r="T207" s="138">
        <f>S207*H207</f>
        <v>0</v>
      </c>
      <c r="AR207" s="139" t="s">
        <v>292</v>
      </c>
      <c r="AT207" s="139" t="s">
        <v>127</v>
      </c>
      <c r="AU207" s="139" t="s">
        <v>81</v>
      </c>
      <c r="AY207" s="18" t="s">
        <v>124</v>
      </c>
      <c r="BE207" s="140">
        <f>IF(N207="základní",J207,0)</f>
        <v>0</v>
      </c>
      <c r="BF207" s="140">
        <f>IF(N207="snížená",J207,0)</f>
        <v>0</v>
      </c>
      <c r="BG207" s="140">
        <f>IF(N207="zákl. přenesená",J207,0)</f>
        <v>0</v>
      </c>
      <c r="BH207" s="140">
        <f>IF(N207="sníž. přenesená",J207,0)</f>
        <v>0</v>
      </c>
      <c r="BI207" s="140">
        <f>IF(N207="nulová",J207,0)</f>
        <v>0</v>
      </c>
      <c r="BJ207" s="18" t="s">
        <v>79</v>
      </c>
      <c r="BK207" s="140">
        <f>ROUND(I207*H207,2)</f>
        <v>0</v>
      </c>
      <c r="BL207" s="18" t="s">
        <v>292</v>
      </c>
      <c r="BM207" s="139" t="s">
        <v>1410</v>
      </c>
    </row>
    <row r="208" spans="2:65" s="1" customFormat="1" ht="11.25">
      <c r="B208" s="33"/>
      <c r="D208" s="141" t="s">
        <v>134</v>
      </c>
      <c r="F208" s="142" t="s">
        <v>1411</v>
      </c>
      <c r="I208" s="143"/>
      <c r="L208" s="33"/>
      <c r="M208" s="144"/>
      <c r="T208" s="54"/>
      <c r="AT208" s="18" t="s">
        <v>134</v>
      </c>
      <c r="AU208" s="18" t="s">
        <v>81</v>
      </c>
    </row>
    <row r="209" spans="2:65" s="1" customFormat="1" ht="24.2" customHeight="1">
      <c r="B209" s="33"/>
      <c r="C209" s="128" t="s">
        <v>696</v>
      </c>
      <c r="D209" s="128" t="s">
        <v>127</v>
      </c>
      <c r="E209" s="129" t="s">
        <v>1412</v>
      </c>
      <c r="F209" s="130" t="s">
        <v>1413</v>
      </c>
      <c r="G209" s="131" t="s">
        <v>686</v>
      </c>
      <c r="H209" s="186"/>
      <c r="I209" s="133"/>
      <c r="J209" s="134">
        <f>ROUND(I209*H209,2)</f>
        <v>0</v>
      </c>
      <c r="K209" s="130" t="s">
        <v>131</v>
      </c>
      <c r="L209" s="33"/>
      <c r="M209" s="135" t="s">
        <v>19</v>
      </c>
      <c r="N209" s="136" t="s">
        <v>43</v>
      </c>
      <c r="P209" s="137">
        <f>O209*H209</f>
        <v>0</v>
      </c>
      <c r="Q209" s="137">
        <v>0</v>
      </c>
      <c r="R209" s="137">
        <f>Q209*H209</f>
        <v>0</v>
      </c>
      <c r="S209" s="137">
        <v>0</v>
      </c>
      <c r="T209" s="138">
        <f>S209*H209</f>
        <v>0</v>
      </c>
      <c r="AR209" s="139" t="s">
        <v>292</v>
      </c>
      <c r="AT209" s="139" t="s">
        <v>127</v>
      </c>
      <c r="AU209" s="139" t="s">
        <v>81</v>
      </c>
      <c r="AY209" s="18" t="s">
        <v>124</v>
      </c>
      <c r="BE209" s="140">
        <f>IF(N209="základní",J209,0)</f>
        <v>0</v>
      </c>
      <c r="BF209" s="140">
        <f>IF(N209="snížená",J209,0)</f>
        <v>0</v>
      </c>
      <c r="BG209" s="140">
        <f>IF(N209="zákl. přenesená",J209,0)</f>
        <v>0</v>
      </c>
      <c r="BH209" s="140">
        <f>IF(N209="sníž. přenesená",J209,0)</f>
        <v>0</v>
      </c>
      <c r="BI209" s="140">
        <f>IF(N209="nulová",J209,0)</f>
        <v>0</v>
      </c>
      <c r="BJ209" s="18" t="s">
        <v>79</v>
      </c>
      <c r="BK209" s="140">
        <f>ROUND(I209*H209,2)</f>
        <v>0</v>
      </c>
      <c r="BL209" s="18" t="s">
        <v>292</v>
      </c>
      <c r="BM209" s="139" t="s">
        <v>1414</v>
      </c>
    </row>
    <row r="210" spans="2:65" s="1" customFormat="1" ht="11.25">
      <c r="B210" s="33"/>
      <c r="D210" s="141" t="s">
        <v>134</v>
      </c>
      <c r="F210" s="142" t="s">
        <v>1415</v>
      </c>
      <c r="I210" s="143"/>
      <c r="L210" s="33"/>
      <c r="M210" s="145"/>
      <c r="N210" s="146"/>
      <c r="O210" s="146"/>
      <c r="P210" s="146"/>
      <c r="Q210" s="146"/>
      <c r="R210" s="146"/>
      <c r="S210" s="146"/>
      <c r="T210" s="147"/>
      <c r="AT210" s="18" t="s">
        <v>134</v>
      </c>
      <c r="AU210" s="18" t="s">
        <v>81</v>
      </c>
    </row>
    <row r="211" spans="2:65" s="1" customFormat="1" ht="6.95" customHeight="1">
      <c r="B211" s="42"/>
      <c r="C211" s="43"/>
      <c r="D211" s="43"/>
      <c r="E211" s="43"/>
      <c r="F211" s="43"/>
      <c r="G211" s="43"/>
      <c r="H211" s="43"/>
      <c r="I211" s="43"/>
      <c r="J211" s="43"/>
      <c r="K211" s="43"/>
      <c r="L211" s="33"/>
    </row>
  </sheetData>
  <sheetProtection algorithmName="SHA-512" hashValue="G67+Onb14FQmDTrNZZlWY5ImgGGBCxOZ8vv0QYJRvb0922FEuwqbEMtQ//PYcEwnvRotD5yDJ2EqPXpsolsJmg==" saltValue="hhRaNCUsLG2RNWBfHYhysKkJ+og7lSwZ7h61NqmCmk/jNl6mlmSapswvg2d0bfowpcCrZnhu/vZl+owK2tjAGw==" spinCount="100000" sheet="1" objects="1" scenarios="1" formatColumns="0" formatRows="0" autoFilter="0"/>
  <autoFilter ref="C85:K210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300-000000000000}"/>
    <hyperlink ref="F92" r:id="rId2" xr:uid="{00000000-0004-0000-0300-000001000000}"/>
    <hyperlink ref="F94" r:id="rId3" xr:uid="{00000000-0004-0000-0300-000002000000}"/>
    <hyperlink ref="F96" r:id="rId4" xr:uid="{00000000-0004-0000-0300-000003000000}"/>
    <hyperlink ref="F99" r:id="rId5" xr:uid="{00000000-0004-0000-0300-000004000000}"/>
    <hyperlink ref="F103" r:id="rId6" xr:uid="{00000000-0004-0000-0300-000005000000}"/>
    <hyperlink ref="F109" r:id="rId7" xr:uid="{00000000-0004-0000-0300-000006000000}"/>
    <hyperlink ref="F111" r:id="rId8" xr:uid="{00000000-0004-0000-0300-000007000000}"/>
    <hyperlink ref="F113" r:id="rId9" xr:uid="{00000000-0004-0000-0300-000008000000}"/>
    <hyperlink ref="F115" r:id="rId10" xr:uid="{00000000-0004-0000-0300-000009000000}"/>
    <hyperlink ref="F117" r:id="rId11" xr:uid="{00000000-0004-0000-0300-00000A000000}"/>
    <hyperlink ref="F120" r:id="rId12" xr:uid="{00000000-0004-0000-0300-00000B000000}"/>
    <hyperlink ref="F122" r:id="rId13" xr:uid="{00000000-0004-0000-0300-00000C000000}"/>
    <hyperlink ref="F124" r:id="rId14" xr:uid="{00000000-0004-0000-0300-00000D000000}"/>
    <hyperlink ref="F127" r:id="rId15" xr:uid="{00000000-0004-0000-0300-00000E000000}"/>
    <hyperlink ref="F130" r:id="rId16" xr:uid="{00000000-0004-0000-0300-00000F000000}"/>
    <hyperlink ref="F132" r:id="rId17" xr:uid="{00000000-0004-0000-0300-000010000000}"/>
    <hyperlink ref="F134" r:id="rId18" xr:uid="{00000000-0004-0000-0300-000011000000}"/>
    <hyperlink ref="F136" r:id="rId19" xr:uid="{00000000-0004-0000-0300-000012000000}"/>
    <hyperlink ref="F138" r:id="rId20" xr:uid="{00000000-0004-0000-0300-000013000000}"/>
    <hyperlink ref="F140" r:id="rId21" xr:uid="{00000000-0004-0000-0300-000014000000}"/>
    <hyperlink ref="F145" r:id="rId22" xr:uid="{00000000-0004-0000-0300-000015000000}"/>
    <hyperlink ref="F149" r:id="rId23" xr:uid="{00000000-0004-0000-0300-000016000000}"/>
    <hyperlink ref="F152" r:id="rId24" xr:uid="{00000000-0004-0000-0300-000017000000}"/>
    <hyperlink ref="F154" r:id="rId25" xr:uid="{00000000-0004-0000-0300-000018000000}"/>
    <hyperlink ref="F156" r:id="rId26" xr:uid="{00000000-0004-0000-0300-000019000000}"/>
    <hyperlink ref="F158" r:id="rId27" xr:uid="{00000000-0004-0000-0300-00001A000000}"/>
    <hyperlink ref="F160" r:id="rId28" xr:uid="{00000000-0004-0000-0300-00001B000000}"/>
    <hyperlink ref="F162" r:id="rId29" xr:uid="{00000000-0004-0000-0300-00001C000000}"/>
    <hyperlink ref="F164" r:id="rId30" xr:uid="{00000000-0004-0000-0300-00001D000000}"/>
    <hyperlink ref="F166" r:id="rId31" xr:uid="{00000000-0004-0000-0300-00001E000000}"/>
    <hyperlink ref="F168" r:id="rId32" xr:uid="{00000000-0004-0000-0300-00001F000000}"/>
    <hyperlink ref="F170" r:id="rId33" xr:uid="{00000000-0004-0000-0300-000020000000}"/>
    <hyperlink ref="F172" r:id="rId34" xr:uid="{00000000-0004-0000-0300-000021000000}"/>
    <hyperlink ref="F176" r:id="rId35" xr:uid="{00000000-0004-0000-0300-000022000000}"/>
    <hyperlink ref="F179" r:id="rId36" xr:uid="{00000000-0004-0000-0300-000023000000}"/>
    <hyperlink ref="F181" r:id="rId37" xr:uid="{00000000-0004-0000-0300-000024000000}"/>
    <hyperlink ref="F183" r:id="rId38" xr:uid="{00000000-0004-0000-0300-000025000000}"/>
    <hyperlink ref="F185" r:id="rId39" xr:uid="{00000000-0004-0000-0300-000026000000}"/>
    <hyperlink ref="F187" r:id="rId40" xr:uid="{00000000-0004-0000-0300-000027000000}"/>
    <hyperlink ref="F189" r:id="rId41" xr:uid="{00000000-0004-0000-0300-000028000000}"/>
    <hyperlink ref="F191" r:id="rId42" xr:uid="{00000000-0004-0000-0300-000029000000}"/>
    <hyperlink ref="F193" r:id="rId43" xr:uid="{00000000-0004-0000-0300-00002A000000}"/>
    <hyperlink ref="F195" r:id="rId44" xr:uid="{00000000-0004-0000-0300-00002B000000}"/>
    <hyperlink ref="F197" r:id="rId45" xr:uid="{00000000-0004-0000-0300-00002C000000}"/>
    <hyperlink ref="F199" r:id="rId46" xr:uid="{00000000-0004-0000-0300-00002D000000}"/>
    <hyperlink ref="F201" r:id="rId47" xr:uid="{00000000-0004-0000-0300-00002E000000}"/>
    <hyperlink ref="F205" r:id="rId48" xr:uid="{00000000-0004-0000-0300-00002F000000}"/>
    <hyperlink ref="F208" r:id="rId49" xr:uid="{00000000-0004-0000-0300-000030000000}"/>
    <hyperlink ref="F210" r:id="rId50" xr:uid="{00000000-0004-0000-0300-00003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8" t="s">
        <v>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5" customHeight="1">
      <c r="B4" s="21"/>
      <c r="D4" s="22" t="s">
        <v>97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03" t="str">
        <f>'Rekapitulace stavby'!K6</f>
        <v>Stavební úpravy části 1.NP Základní školy Nové Sedlo, Masarykova č.p. 217 - na školní družinu</v>
      </c>
      <c r="F7" s="304"/>
      <c r="G7" s="304"/>
      <c r="H7" s="304"/>
      <c r="L7" s="21"/>
    </row>
    <row r="8" spans="2:46" s="1" customFormat="1" ht="12" customHeight="1">
      <c r="B8" s="33"/>
      <c r="D8" s="28" t="s">
        <v>98</v>
      </c>
      <c r="L8" s="33"/>
    </row>
    <row r="9" spans="2:46" s="1" customFormat="1" ht="16.5" customHeight="1">
      <c r="B9" s="33"/>
      <c r="E9" s="266" t="s">
        <v>1416</v>
      </c>
      <c r="F9" s="305"/>
      <c r="G9" s="305"/>
      <c r="H9" s="305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7. 2. 2023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19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19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06" t="str">
        <f>'Rekapitulace stavby'!E14</f>
        <v>Vyplň údaj</v>
      </c>
      <c r="F18" s="287"/>
      <c r="G18" s="287"/>
      <c r="H18" s="287"/>
      <c r="I18" s="28" t="s">
        <v>28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19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19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26</v>
      </c>
      <c r="J23" s="26" t="s">
        <v>19</v>
      </c>
      <c r="L23" s="33"/>
    </row>
    <row r="24" spans="2:12" s="1" customFormat="1" ht="18" customHeight="1">
      <c r="B24" s="33"/>
      <c r="E24" s="26" t="s">
        <v>35</v>
      </c>
      <c r="I24" s="28" t="s">
        <v>28</v>
      </c>
      <c r="J24" s="26" t="s">
        <v>19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36</v>
      </c>
      <c r="L26" s="33"/>
    </row>
    <row r="27" spans="2:12" s="7" customFormat="1" ht="16.5" customHeight="1">
      <c r="B27" s="87"/>
      <c r="E27" s="292" t="s">
        <v>19</v>
      </c>
      <c r="F27" s="292"/>
      <c r="G27" s="292"/>
      <c r="H27" s="292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38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40</v>
      </c>
      <c r="I32" s="36" t="s">
        <v>39</v>
      </c>
      <c r="J32" s="36" t="s">
        <v>41</v>
      </c>
      <c r="L32" s="33"/>
    </row>
    <row r="33" spans="2:12" s="1" customFormat="1" ht="14.45" customHeight="1">
      <c r="B33" s="33"/>
      <c r="D33" s="53" t="s">
        <v>42</v>
      </c>
      <c r="E33" s="28" t="s">
        <v>43</v>
      </c>
      <c r="F33" s="89">
        <f>ROUND((SUM(BE84:BE114)),  2)</f>
        <v>0</v>
      </c>
      <c r="I33" s="90">
        <v>0.21</v>
      </c>
      <c r="J33" s="89">
        <f>ROUND(((SUM(BE84:BE114))*I33),  2)</f>
        <v>0</v>
      </c>
      <c r="L33" s="33"/>
    </row>
    <row r="34" spans="2:12" s="1" customFormat="1" ht="14.45" customHeight="1">
      <c r="B34" s="33"/>
      <c r="E34" s="28" t="s">
        <v>44</v>
      </c>
      <c r="F34" s="89">
        <f>ROUND((SUM(BF84:BF114)),  2)</f>
        <v>0</v>
      </c>
      <c r="I34" s="90">
        <v>0.15</v>
      </c>
      <c r="J34" s="89">
        <f>ROUND(((SUM(BF84:BF114))*I34),  2)</f>
        <v>0</v>
      </c>
      <c r="L34" s="33"/>
    </row>
    <row r="35" spans="2:12" s="1" customFormat="1" ht="14.45" hidden="1" customHeight="1">
      <c r="B35" s="33"/>
      <c r="E35" s="28" t="s">
        <v>45</v>
      </c>
      <c r="F35" s="89">
        <f>ROUND((SUM(BG84:BG114)),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46</v>
      </c>
      <c r="F36" s="89">
        <f>ROUND((SUM(BH84:BH114)),  2)</f>
        <v>0</v>
      </c>
      <c r="I36" s="90">
        <v>0.15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47</v>
      </c>
      <c r="F37" s="89">
        <f>ROUND((SUM(BI84:BI114)),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48</v>
      </c>
      <c r="E39" s="55"/>
      <c r="F39" s="55"/>
      <c r="G39" s="93" t="s">
        <v>49</v>
      </c>
      <c r="H39" s="94" t="s">
        <v>50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100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03" t="str">
        <f>E7</f>
        <v>Stavební úpravy části 1.NP Základní školy Nové Sedlo, Masarykova č.p. 217 - na školní družinu</v>
      </c>
      <c r="F48" s="304"/>
      <c r="G48" s="304"/>
      <c r="H48" s="304"/>
      <c r="L48" s="33"/>
    </row>
    <row r="49" spans="2:47" s="1" customFormat="1" ht="12" customHeight="1">
      <c r="B49" s="33"/>
      <c r="C49" s="28" t="s">
        <v>98</v>
      </c>
      <c r="L49" s="33"/>
    </row>
    <row r="50" spans="2:47" s="1" customFormat="1" ht="16.5" customHeight="1">
      <c r="B50" s="33"/>
      <c r="E50" s="266" t="str">
        <f>E9</f>
        <v>03 - Vytápění</v>
      </c>
      <c r="F50" s="305"/>
      <c r="G50" s="305"/>
      <c r="H50" s="305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>Nové Sedlo, Masarykova 217</v>
      </c>
      <c r="I52" s="28" t="s">
        <v>23</v>
      </c>
      <c r="J52" s="50" t="str">
        <f>IF(J12="","",J12)</f>
        <v>7. 2. 2023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25</v>
      </c>
      <c r="F54" s="26" t="str">
        <f>E15</f>
        <v>Město Nové Sedlo</v>
      </c>
      <c r="I54" s="28" t="s">
        <v>31</v>
      </c>
      <c r="J54" s="31" t="str">
        <f>E21</f>
        <v>CENTRASTAV s.r.o.</v>
      </c>
      <c r="L54" s="33"/>
    </row>
    <row r="55" spans="2:47" s="1" customFormat="1" ht="15.2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Michal Kubelka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101</v>
      </c>
      <c r="D57" s="91"/>
      <c r="E57" s="91"/>
      <c r="F57" s="91"/>
      <c r="G57" s="91"/>
      <c r="H57" s="91"/>
      <c r="I57" s="91"/>
      <c r="J57" s="98" t="s">
        <v>102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70</v>
      </c>
      <c r="J59" s="64">
        <f>J84</f>
        <v>0</v>
      </c>
      <c r="L59" s="33"/>
      <c r="AU59" s="18" t="s">
        <v>103</v>
      </c>
    </row>
    <row r="60" spans="2:47" s="8" customFormat="1" ht="24.95" customHeight="1">
      <c r="B60" s="100"/>
      <c r="D60" s="101" t="s">
        <v>166</v>
      </c>
      <c r="E60" s="102"/>
      <c r="F60" s="102"/>
      <c r="G60" s="102"/>
      <c r="H60" s="102"/>
      <c r="I60" s="102"/>
      <c r="J60" s="103">
        <f>J85</f>
        <v>0</v>
      </c>
      <c r="L60" s="100"/>
    </row>
    <row r="61" spans="2:47" s="9" customFormat="1" ht="19.899999999999999" customHeight="1">
      <c r="B61" s="104"/>
      <c r="D61" s="105" t="s">
        <v>1417</v>
      </c>
      <c r="E61" s="106"/>
      <c r="F61" s="106"/>
      <c r="G61" s="106"/>
      <c r="H61" s="106"/>
      <c r="I61" s="106"/>
      <c r="J61" s="107">
        <f>J86</f>
        <v>0</v>
      </c>
      <c r="L61" s="104"/>
    </row>
    <row r="62" spans="2:47" s="9" customFormat="1" ht="19.899999999999999" customHeight="1">
      <c r="B62" s="104"/>
      <c r="D62" s="105" t="s">
        <v>1418</v>
      </c>
      <c r="E62" s="106"/>
      <c r="F62" s="106"/>
      <c r="G62" s="106"/>
      <c r="H62" s="106"/>
      <c r="I62" s="106"/>
      <c r="J62" s="107">
        <f>J93</f>
        <v>0</v>
      </c>
      <c r="L62" s="104"/>
    </row>
    <row r="63" spans="2:47" s="9" customFormat="1" ht="19.899999999999999" customHeight="1">
      <c r="B63" s="104"/>
      <c r="D63" s="105" t="s">
        <v>1419</v>
      </c>
      <c r="E63" s="106"/>
      <c r="F63" s="106"/>
      <c r="G63" s="106"/>
      <c r="H63" s="106"/>
      <c r="I63" s="106"/>
      <c r="J63" s="107">
        <f>J99</f>
        <v>0</v>
      </c>
      <c r="L63" s="104"/>
    </row>
    <row r="64" spans="2:47" s="9" customFormat="1" ht="19.899999999999999" customHeight="1">
      <c r="B64" s="104"/>
      <c r="D64" s="105" t="s">
        <v>1420</v>
      </c>
      <c r="E64" s="106"/>
      <c r="F64" s="106"/>
      <c r="G64" s="106"/>
      <c r="H64" s="106"/>
      <c r="I64" s="106"/>
      <c r="J64" s="107">
        <f>J108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109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03" t="str">
        <f>E7</f>
        <v>Stavební úpravy části 1.NP Základní školy Nové Sedlo, Masarykova č.p. 217 - na školní družinu</v>
      </c>
      <c r="F74" s="304"/>
      <c r="G74" s="304"/>
      <c r="H74" s="304"/>
      <c r="L74" s="33"/>
    </row>
    <row r="75" spans="2:12" s="1" customFormat="1" ht="12" customHeight="1">
      <c r="B75" s="33"/>
      <c r="C75" s="28" t="s">
        <v>98</v>
      </c>
      <c r="L75" s="33"/>
    </row>
    <row r="76" spans="2:12" s="1" customFormat="1" ht="16.5" customHeight="1">
      <c r="B76" s="33"/>
      <c r="E76" s="266" t="str">
        <f>E9</f>
        <v>03 - Vytápění</v>
      </c>
      <c r="F76" s="305"/>
      <c r="G76" s="305"/>
      <c r="H76" s="305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>Nové Sedlo, Masarykova 217</v>
      </c>
      <c r="I78" s="28" t="s">
        <v>23</v>
      </c>
      <c r="J78" s="50" t="str">
        <f>IF(J12="","",J12)</f>
        <v>7. 2. 2023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25</v>
      </c>
      <c r="F80" s="26" t="str">
        <f>E15</f>
        <v>Město Nové Sedlo</v>
      </c>
      <c r="I80" s="28" t="s">
        <v>31</v>
      </c>
      <c r="J80" s="31" t="str">
        <f>E21</f>
        <v>CENTRASTAV s.r.o.</v>
      </c>
      <c r="L80" s="33"/>
    </row>
    <row r="81" spans="2:65" s="1" customFormat="1" ht="15.2" customHeight="1">
      <c r="B81" s="33"/>
      <c r="C81" s="28" t="s">
        <v>29</v>
      </c>
      <c r="F81" s="26" t="str">
        <f>IF(E18="","",E18)</f>
        <v>Vyplň údaj</v>
      </c>
      <c r="I81" s="28" t="s">
        <v>34</v>
      </c>
      <c r="J81" s="31" t="str">
        <f>E24</f>
        <v>Michal Kubelka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110</v>
      </c>
      <c r="D83" s="110" t="s">
        <v>57</v>
      </c>
      <c r="E83" s="110" t="s">
        <v>53</v>
      </c>
      <c r="F83" s="110" t="s">
        <v>54</v>
      </c>
      <c r="G83" s="110" t="s">
        <v>111</v>
      </c>
      <c r="H83" s="110" t="s">
        <v>112</v>
      </c>
      <c r="I83" s="110" t="s">
        <v>113</v>
      </c>
      <c r="J83" s="110" t="s">
        <v>102</v>
      </c>
      <c r="K83" s="111" t="s">
        <v>114</v>
      </c>
      <c r="L83" s="108"/>
      <c r="M83" s="57" t="s">
        <v>19</v>
      </c>
      <c r="N83" s="58" t="s">
        <v>42</v>
      </c>
      <c r="O83" s="58" t="s">
        <v>115</v>
      </c>
      <c r="P83" s="58" t="s">
        <v>116</v>
      </c>
      <c r="Q83" s="58" t="s">
        <v>117</v>
      </c>
      <c r="R83" s="58" t="s">
        <v>118</v>
      </c>
      <c r="S83" s="58" t="s">
        <v>119</v>
      </c>
      <c r="T83" s="59" t="s">
        <v>120</v>
      </c>
    </row>
    <row r="84" spans="2:65" s="1" customFormat="1" ht="22.9" customHeight="1">
      <c r="B84" s="33"/>
      <c r="C84" s="62" t="s">
        <v>121</v>
      </c>
      <c r="J84" s="112">
        <f>BK84</f>
        <v>0</v>
      </c>
      <c r="L84" s="33"/>
      <c r="M84" s="60"/>
      <c r="N84" s="51"/>
      <c r="O84" s="51"/>
      <c r="P84" s="113">
        <f>P85</f>
        <v>0</v>
      </c>
      <c r="Q84" s="51"/>
      <c r="R84" s="113">
        <f>R85</f>
        <v>7.6469999999999996E-2</v>
      </c>
      <c r="S84" s="51"/>
      <c r="T84" s="114">
        <f>T85</f>
        <v>0</v>
      </c>
      <c r="AT84" s="18" t="s">
        <v>71</v>
      </c>
      <c r="AU84" s="18" t="s">
        <v>103</v>
      </c>
      <c r="BK84" s="115">
        <f>BK85</f>
        <v>0</v>
      </c>
    </row>
    <row r="85" spans="2:65" s="11" customFormat="1" ht="25.9" customHeight="1">
      <c r="B85" s="116"/>
      <c r="D85" s="117" t="s">
        <v>71</v>
      </c>
      <c r="E85" s="118" t="s">
        <v>661</v>
      </c>
      <c r="F85" s="118" t="s">
        <v>662</v>
      </c>
      <c r="I85" s="119"/>
      <c r="J85" s="120">
        <f>BK85</f>
        <v>0</v>
      </c>
      <c r="L85" s="116"/>
      <c r="M85" s="121"/>
      <c r="P85" s="122">
        <f>P86+P93+P99+P108</f>
        <v>0</v>
      </c>
      <c r="R85" s="122">
        <f>R86+R93+R99+R108</f>
        <v>7.6469999999999996E-2</v>
      </c>
      <c r="T85" s="123">
        <f>T86+T93+T99+T108</f>
        <v>0</v>
      </c>
      <c r="AR85" s="117" t="s">
        <v>81</v>
      </c>
      <c r="AT85" s="124" t="s">
        <v>71</v>
      </c>
      <c r="AU85" s="124" t="s">
        <v>72</v>
      </c>
      <c r="AY85" s="117" t="s">
        <v>124</v>
      </c>
      <c r="BK85" s="125">
        <f>BK86+BK93+BK99+BK108</f>
        <v>0</v>
      </c>
    </row>
    <row r="86" spans="2:65" s="11" customFormat="1" ht="22.9" customHeight="1">
      <c r="B86" s="116"/>
      <c r="D86" s="117" t="s">
        <v>71</v>
      </c>
      <c r="E86" s="126" t="s">
        <v>1421</v>
      </c>
      <c r="F86" s="126" t="s">
        <v>1422</v>
      </c>
      <c r="I86" s="119"/>
      <c r="J86" s="127">
        <f>BK86</f>
        <v>0</v>
      </c>
      <c r="L86" s="116"/>
      <c r="M86" s="121"/>
      <c r="P86" s="122">
        <f>SUM(P87:P92)</f>
        <v>0</v>
      </c>
      <c r="R86" s="122">
        <f>SUM(R87:R92)</f>
        <v>0</v>
      </c>
      <c r="T86" s="123">
        <f>SUM(T87:T92)</f>
        <v>0</v>
      </c>
      <c r="AR86" s="117" t="s">
        <v>81</v>
      </c>
      <c r="AT86" s="124" t="s">
        <v>71</v>
      </c>
      <c r="AU86" s="124" t="s">
        <v>79</v>
      </c>
      <c r="AY86" s="117" t="s">
        <v>124</v>
      </c>
      <c r="BK86" s="125">
        <f>SUM(BK87:BK92)</f>
        <v>0</v>
      </c>
    </row>
    <row r="87" spans="2:65" s="1" customFormat="1" ht="16.5" customHeight="1">
      <c r="B87" s="33"/>
      <c r="C87" s="128" t="s">
        <v>79</v>
      </c>
      <c r="D87" s="128" t="s">
        <v>127</v>
      </c>
      <c r="E87" s="129" t="s">
        <v>1423</v>
      </c>
      <c r="F87" s="130" t="s">
        <v>1424</v>
      </c>
      <c r="G87" s="131" t="s">
        <v>694</v>
      </c>
      <c r="H87" s="132">
        <v>1</v>
      </c>
      <c r="I87" s="133"/>
      <c r="J87" s="134">
        <f>ROUND(I87*H87,2)</f>
        <v>0</v>
      </c>
      <c r="K87" s="130" t="s">
        <v>19</v>
      </c>
      <c r="L87" s="33"/>
      <c r="M87" s="135" t="s">
        <v>19</v>
      </c>
      <c r="N87" s="136" t="s">
        <v>43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292</v>
      </c>
      <c r="AT87" s="139" t="s">
        <v>127</v>
      </c>
      <c r="AU87" s="139" t="s">
        <v>81</v>
      </c>
      <c r="AY87" s="18" t="s">
        <v>124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8" t="s">
        <v>79</v>
      </c>
      <c r="BK87" s="140">
        <f>ROUND(I87*H87,2)</f>
        <v>0</v>
      </c>
      <c r="BL87" s="18" t="s">
        <v>292</v>
      </c>
      <c r="BM87" s="139" t="s">
        <v>1425</v>
      </c>
    </row>
    <row r="88" spans="2:65" s="1" customFormat="1" ht="16.5" customHeight="1">
      <c r="B88" s="33"/>
      <c r="C88" s="128" t="s">
        <v>81</v>
      </c>
      <c r="D88" s="128" t="s">
        <v>127</v>
      </c>
      <c r="E88" s="129" t="s">
        <v>1426</v>
      </c>
      <c r="F88" s="130" t="s">
        <v>1427</v>
      </c>
      <c r="G88" s="131" t="s">
        <v>694</v>
      </c>
      <c r="H88" s="132">
        <v>1</v>
      </c>
      <c r="I88" s="133"/>
      <c r="J88" s="134">
        <f>ROUND(I88*H88,2)</f>
        <v>0</v>
      </c>
      <c r="K88" s="130" t="s">
        <v>19</v>
      </c>
      <c r="L88" s="33"/>
      <c r="M88" s="135" t="s">
        <v>19</v>
      </c>
      <c r="N88" s="136" t="s">
        <v>43</v>
      </c>
      <c r="P88" s="137">
        <f>O88*H88</f>
        <v>0</v>
      </c>
      <c r="Q88" s="137">
        <v>0</v>
      </c>
      <c r="R88" s="137">
        <f>Q88*H88</f>
        <v>0</v>
      </c>
      <c r="S88" s="137">
        <v>0</v>
      </c>
      <c r="T88" s="138">
        <f>S88*H88</f>
        <v>0</v>
      </c>
      <c r="AR88" s="139" t="s">
        <v>292</v>
      </c>
      <c r="AT88" s="139" t="s">
        <v>127</v>
      </c>
      <c r="AU88" s="139" t="s">
        <v>81</v>
      </c>
      <c r="AY88" s="18" t="s">
        <v>124</v>
      </c>
      <c r="BE88" s="140">
        <f>IF(N88="základní",J88,0)</f>
        <v>0</v>
      </c>
      <c r="BF88" s="140">
        <f>IF(N88="snížená",J88,0)</f>
        <v>0</v>
      </c>
      <c r="BG88" s="140">
        <f>IF(N88="zákl. přenesená",J88,0)</f>
        <v>0</v>
      </c>
      <c r="BH88" s="140">
        <f>IF(N88="sníž. přenesená",J88,0)</f>
        <v>0</v>
      </c>
      <c r="BI88" s="140">
        <f>IF(N88="nulová",J88,0)</f>
        <v>0</v>
      </c>
      <c r="BJ88" s="18" t="s">
        <v>79</v>
      </c>
      <c r="BK88" s="140">
        <f>ROUND(I88*H88,2)</f>
        <v>0</v>
      </c>
      <c r="BL88" s="18" t="s">
        <v>292</v>
      </c>
      <c r="BM88" s="139" t="s">
        <v>1428</v>
      </c>
    </row>
    <row r="89" spans="2:65" s="1" customFormat="1" ht="16.5" customHeight="1">
      <c r="B89" s="33"/>
      <c r="C89" s="128" t="s">
        <v>143</v>
      </c>
      <c r="D89" s="128" t="s">
        <v>127</v>
      </c>
      <c r="E89" s="129" t="s">
        <v>1429</v>
      </c>
      <c r="F89" s="130" t="s">
        <v>1277</v>
      </c>
      <c r="G89" s="131" t="s">
        <v>694</v>
      </c>
      <c r="H89" s="132">
        <v>1</v>
      </c>
      <c r="I89" s="133"/>
      <c r="J89" s="134">
        <f>ROUND(I89*H89,2)</f>
        <v>0</v>
      </c>
      <c r="K89" s="130" t="s">
        <v>19</v>
      </c>
      <c r="L89" s="33"/>
      <c r="M89" s="135" t="s">
        <v>19</v>
      </c>
      <c r="N89" s="136" t="s">
        <v>43</v>
      </c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39" t="s">
        <v>292</v>
      </c>
      <c r="AT89" s="139" t="s">
        <v>127</v>
      </c>
      <c r="AU89" s="139" t="s">
        <v>81</v>
      </c>
      <c r="AY89" s="18" t="s">
        <v>124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8" t="s">
        <v>79</v>
      </c>
      <c r="BK89" s="140">
        <f>ROUND(I89*H89,2)</f>
        <v>0</v>
      </c>
      <c r="BL89" s="18" t="s">
        <v>292</v>
      </c>
      <c r="BM89" s="139" t="s">
        <v>1430</v>
      </c>
    </row>
    <row r="90" spans="2:65" s="1" customFormat="1" ht="16.5" customHeight="1">
      <c r="B90" s="33"/>
      <c r="C90" s="128" t="s">
        <v>148</v>
      </c>
      <c r="D90" s="128" t="s">
        <v>127</v>
      </c>
      <c r="E90" s="129" t="s">
        <v>1431</v>
      </c>
      <c r="F90" s="130" t="s">
        <v>1345</v>
      </c>
      <c r="G90" s="131" t="s">
        <v>694</v>
      </c>
      <c r="H90" s="132">
        <v>1</v>
      </c>
      <c r="I90" s="133"/>
      <c r="J90" s="134">
        <f>ROUND(I90*H90,2)</f>
        <v>0</v>
      </c>
      <c r="K90" s="130" t="s">
        <v>19</v>
      </c>
      <c r="L90" s="33"/>
      <c r="M90" s="135" t="s">
        <v>19</v>
      </c>
      <c r="N90" s="136" t="s">
        <v>43</v>
      </c>
      <c r="P90" s="137">
        <f>O90*H90</f>
        <v>0</v>
      </c>
      <c r="Q90" s="137">
        <v>0</v>
      </c>
      <c r="R90" s="137">
        <f>Q90*H90</f>
        <v>0</v>
      </c>
      <c r="S90" s="137">
        <v>0</v>
      </c>
      <c r="T90" s="138">
        <f>S90*H90</f>
        <v>0</v>
      </c>
      <c r="AR90" s="139" t="s">
        <v>292</v>
      </c>
      <c r="AT90" s="139" t="s">
        <v>127</v>
      </c>
      <c r="AU90" s="139" t="s">
        <v>81</v>
      </c>
      <c r="AY90" s="18" t="s">
        <v>124</v>
      </c>
      <c r="BE90" s="140">
        <f>IF(N90="základní",J90,0)</f>
        <v>0</v>
      </c>
      <c r="BF90" s="140">
        <f>IF(N90="snížená",J90,0)</f>
        <v>0</v>
      </c>
      <c r="BG90" s="140">
        <f>IF(N90="zákl. přenesená",J90,0)</f>
        <v>0</v>
      </c>
      <c r="BH90" s="140">
        <f>IF(N90="sníž. přenesená",J90,0)</f>
        <v>0</v>
      </c>
      <c r="BI90" s="140">
        <f>IF(N90="nulová",J90,0)</f>
        <v>0</v>
      </c>
      <c r="BJ90" s="18" t="s">
        <v>79</v>
      </c>
      <c r="BK90" s="140">
        <f>ROUND(I90*H90,2)</f>
        <v>0</v>
      </c>
      <c r="BL90" s="18" t="s">
        <v>292</v>
      </c>
      <c r="BM90" s="139" t="s">
        <v>1432</v>
      </c>
    </row>
    <row r="91" spans="2:65" s="1" customFormat="1" ht="24.2" customHeight="1">
      <c r="B91" s="33"/>
      <c r="C91" s="128" t="s">
        <v>123</v>
      </c>
      <c r="D91" s="128" t="s">
        <v>127</v>
      </c>
      <c r="E91" s="129" t="s">
        <v>1433</v>
      </c>
      <c r="F91" s="130" t="s">
        <v>1434</v>
      </c>
      <c r="G91" s="131" t="s">
        <v>686</v>
      </c>
      <c r="H91" s="186"/>
      <c r="I91" s="133"/>
      <c r="J91" s="134">
        <f>ROUND(I91*H91,2)</f>
        <v>0</v>
      </c>
      <c r="K91" s="130" t="s">
        <v>131</v>
      </c>
      <c r="L91" s="33"/>
      <c r="M91" s="135" t="s">
        <v>19</v>
      </c>
      <c r="N91" s="136" t="s">
        <v>43</v>
      </c>
      <c r="P91" s="137">
        <f>O91*H91</f>
        <v>0</v>
      </c>
      <c r="Q91" s="137">
        <v>0</v>
      </c>
      <c r="R91" s="137">
        <f>Q91*H91</f>
        <v>0</v>
      </c>
      <c r="S91" s="137">
        <v>0</v>
      </c>
      <c r="T91" s="138">
        <f>S91*H91</f>
        <v>0</v>
      </c>
      <c r="AR91" s="139" t="s">
        <v>292</v>
      </c>
      <c r="AT91" s="139" t="s">
        <v>127</v>
      </c>
      <c r="AU91" s="139" t="s">
        <v>81</v>
      </c>
      <c r="AY91" s="18" t="s">
        <v>124</v>
      </c>
      <c r="BE91" s="140">
        <f>IF(N91="základní",J91,0)</f>
        <v>0</v>
      </c>
      <c r="BF91" s="140">
        <f>IF(N91="snížená",J91,0)</f>
        <v>0</v>
      </c>
      <c r="BG91" s="140">
        <f>IF(N91="zákl. přenesená",J91,0)</f>
        <v>0</v>
      </c>
      <c r="BH91" s="140">
        <f>IF(N91="sníž. přenesená",J91,0)</f>
        <v>0</v>
      </c>
      <c r="BI91" s="140">
        <f>IF(N91="nulová",J91,0)</f>
        <v>0</v>
      </c>
      <c r="BJ91" s="18" t="s">
        <v>79</v>
      </c>
      <c r="BK91" s="140">
        <f>ROUND(I91*H91,2)</f>
        <v>0</v>
      </c>
      <c r="BL91" s="18" t="s">
        <v>292</v>
      </c>
      <c r="BM91" s="139" t="s">
        <v>1435</v>
      </c>
    </row>
    <row r="92" spans="2:65" s="1" customFormat="1" ht="11.25">
      <c r="B92" s="33"/>
      <c r="D92" s="141" t="s">
        <v>134</v>
      </c>
      <c r="F92" s="142" t="s">
        <v>1436</v>
      </c>
      <c r="I92" s="143"/>
      <c r="L92" s="33"/>
      <c r="M92" s="144"/>
      <c r="T92" s="54"/>
      <c r="AT92" s="18" t="s">
        <v>134</v>
      </c>
      <c r="AU92" s="18" t="s">
        <v>81</v>
      </c>
    </row>
    <row r="93" spans="2:65" s="11" customFormat="1" ht="22.9" customHeight="1">
      <c r="B93" s="116"/>
      <c r="D93" s="117" t="s">
        <v>71</v>
      </c>
      <c r="E93" s="126" t="s">
        <v>1437</v>
      </c>
      <c r="F93" s="126" t="s">
        <v>1438</v>
      </c>
      <c r="I93" s="119"/>
      <c r="J93" s="127">
        <f>BK93</f>
        <v>0</v>
      </c>
      <c r="L93" s="116"/>
      <c r="M93" s="121"/>
      <c r="P93" s="122">
        <f>SUM(P94:P98)</f>
        <v>0</v>
      </c>
      <c r="R93" s="122">
        <f>SUM(R94:R98)</f>
        <v>3.6800000000000001E-3</v>
      </c>
      <c r="T93" s="123">
        <f>SUM(T94:T98)</f>
        <v>0</v>
      </c>
      <c r="AR93" s="117" t="s">
        <v>81</v>
      </c>
      <c r="AT93" s="124" t="s">
        <v>71</v>
      </c>
      <c r="AU93" s="124" t="s">
        <v>79</v>
      </c>
      <c r="AY93" s="117" t="s">
        <v>124</v>
      </c>
      <c r="BK93" s="125">
        <f>SUM(BK94:BK98)</f>
        <v>0</v>
      </c>
    </row>
    <row r="94" spans="2:65" s="1" customFormat="1" ht="16.5" customHeight="1">
      <c r="B94" s="33"/>
      <c r="C94" s="128" t="s">
        <v>221</v>
      </c>
      <c r="D94" s="128" t="s">
        <v>127</v>
      </c>
      <c r="E94" s="129" t="s">
        <v>1439</v>
      </c>
      <c r="F94" s="130" t="s">
        <v>1440</v>
      </c>
      <c r="G94" s="131" t="s">
        <v>694</v>
      </c>
      <c r="H94" s="132">
        <v>1</v>
      </c>
      <c r="I94" s="133"/>
      <c r="J94" s="134">
        <f>ROUND(I94*H94,2)</f>
        <v>0</v>
      </c>
      <c r="K94" s="130" t="s">
        <v>19</v>
      </c>
      <c r="L94" s="33"/>
      <c r="M94" s="135" t="s">
        <v>19</v>
      </c>
      <c r="N94" s="136" t="s">
        <v>43</v>
      </c>
      <c r="P94" s="137">
        <f>O94*H94</f>
        <v>0</v>
      </c>
      <c r="Q94" s="137">
        <v>0</v>
      </c>
      <c r="R94" s="137">
        <f>Q94*H94</f>
        <v>0</v>
      </c>
      <c r="S94" s="137">
        <v>0</v>
      </c>
      <c r="T94" s="138">
        <f>S94*H94</f>
        <v>0</v>
      </c>
      <c r="AR94" s="139" t="s">
        <v>292</v>
      </c>
      <c r="AT94" s="139" t="s">
        <v>127</v>
      </c>
      <c r="AU94" s="139" t="s">
        <v>81</v>
      </c>
      <c r="AY94" s="18" t="s">
        <v>124</v>
      </c>
      <c r="BE94" s="140">
        <f>IF(N94="základní",J94,0)</f>
        <v>0</v>
      </c>
      <c r="BF94" s="140">
        <f>IF(N94="snížená",J94,0)</f>
        <v>0</v>
      </c>
      <c r="BG94" s="140">
        <f>IF(N94="zákl. přenesená",J94,0)</f>
        <v>0</v>
      </c>
      <c r="BH94" s="140">
        <f>IF(N94="sníž. přenesená",J94,0)</f>
        <v>0</v>
      </c>
      <c r="BI94" s="140">
        <f>IF(N94="nulová",J94,0)</f>
        <v>0</v>
      </c>
      <c r="BJ94" s="18" t="s">
        <v>79</v>
      </c>
      <c r="BK94" s="140">
        <f>ROUND(I94*H94,2)</f>
        <v>0</v>
      </c>
      <c r="BL94" s="18" t="s">
        <v>292</v>
      </c>
      <c r="BM94" s="139" t="s">
        <v>1441</v>
      </c>
    </row>
    <row r="95" spans="2:65" s="1" customFormat="1" ht="16.5" customHeight="1">
      <c r="B95" s="33"/>
      <c r="C95" s="128" t="s">
        <v>228</v>
      </c>
      <c r="D95" s="128" t="s">
        <v>127</v>
      </c>
      <c r="E95" s="129" t="s">
        <v>1442</v>
      </c>
      <c r="F95" s="130" t="s">
        <v>1443</v>
      </c>
      <c r="G95" s="131" t="s">
        <v>224</v>
      </c>
      <c r="H95" s="132">
        <v>8</v>
      </c>
      <c r="I95" s="133"/>
      <c r="J95" s="134">
        <f>ROUND(I95*H95,2)</f>
        <v>0</v>
      </c>
      <c r="K95" s="130" t="s">
        <v>131</v>
      </c>
      <c r="L95" s="33"/>
      <c r="M95" s="135" t="s">
        <v>19</v>
      </c>
      <c r="N95" s="136" t="s">
        <v>43</v>
      </c>
      <c r="P95" s="137">
        <f>O95*H95</f>
        <v>0</v>
      </c>
      <c r="Q95" s="137">
        <v>4.6000000000000001E-4</v>
      </c>
      <c r="R95" s="137">
        <f>Q95*H95</f>
        <v>3.6800000000000001E-3</v>
      </c>
      <c r="S95" s="137">
        <v>0</v>
      </c>
      <c r="T95" s="138">
        <f>S95*H95</f>
        <v>0</v>
      </c>
      <c r="AR95" s="139" t="s">
        <v>292</v>
      </c>
      <c r="AT95" s="139" t="s">
        <v>127</v>
      </c>
      <c r="AU95" s="139" t="s">
        <v>81</v>
      </c>
      <c r="AY95" s="18" t="s">
        <v>124</v>
      </c>
      <c r="BE95" s="140">
        <f>IF(N95="základní",J95,0)</f>
        <v>0</v>
      </c>
      <c r="BF95" s="140">
        <f>IF(N95="snížená",J95,0)</f>
        <v>0</v>
      </c>
      <c r="BG95" s="140">
        <f>IF(N95="zákl. přenesená",J95,0)</f>
        <v>0</v>
      </c>
      <c r="BH95" s="140">
        <f>IF(N95="sníž. přenesená",J95,0)</f>
        <v>0</v>
      </c>
      <c r="BI95" s="140">
        <f>IF(N95="nulová",J95,0)</f>
        <v>0</v>
      </c>
      <c r="BJ95" s="18" t="s">
        <v>79</v>
      </c>
      <c r="BK95" s="140">
        <f>ROUND(I95*H95,2)</f>
        <v>0</v>
      </c>
      <c r="BL95" s="18" t="s">
        <v>292</v>
      </c>
      <c r="BM95" s="139" t="s">
        <v>1444</v>
      </c>
    </row>
    <row r="96" spans="2:65" s="1" customFormat="1" ht="11.25">
      <c r="B96" s="33"/>
      <c r="D96" s="141" t="s">
        <v>134</v>
      </c>
      <c r="F96" s="142" t="s">
        <v>1445</v>
      </c>
      <c r="I96" s="143"/>
      <c r="L96" s="33"/>
      <c r="M96" s="144"/>
      <c r="T96" s="54"/>
      <c r="AT96" s="18" t="s">
        <v>134</v>
      </c>
      <c r="AU96" s="18" t="s">
        <v>81</v>
      </c>
    </row>
    <row r="97" spans="2:65" s="1" customFormat="1" ht="24.2" customHeight="1">
      <c r="B97" s="33"/>
      <c r="C97" s="128" t="s">
        <v>237</v>
      </c>
      <c r="D97" s="128" t="s">
        <v>127</v>
      </c>
      <c r="E97" s="129" t="s">
        <v>1446</v>
      </c>
      <c r="F97" s="130" t="s">
        <v>1447</v>
      </c>
      <c r="G97" s="131" t="s">
        <v>686</v>
      </c>
      <c r="H97" s="186"/>
      <c r="I97" s="133"/>
      <c r="J97" s="134">
        <f>ROUND(I97*H97,2)</f>
        <v>0</v>
      </c>
      <c r="K97" s="130" t="s">
        <v>131</v>
      </c>
      <c r="L97" s="33"/>
      <c r="M97" s="135" t="s">
        <v>19</v>
      </c>
      <c r="N97" s="136" t="s">
        <v>43</v>
      </c>
      <c r="P97" s="137">
        <f>O97*H97</f>
        <v>0</v>
      </c>
      <c r="Q97" s="137">
        <v>0</v>
      </c>
      <c r="R97" s="137">
        <f>Q97*H97</f>
        <v>0</v>
      </c>
      <c r="S97" s="137">
        <v>0</v>
      </c>
      <c r="T97" s="138">
        <f>S97*H97</f>
        <v>0</v>
      </c>
      <c r="AR97" s="139" t="s">
        <v>292</v>
      </c>
      <c r="AT97" s="139" t="s">
        <v>127</v>
      </c>
      <c r="AU97" s="139" t="s">
        <v>81</v>
      </c>
      <c r="AY97" s="18" t="s">
        <v>124</v>
      </c>
      <c r="BE97" s="140">
        <f>IF(N97="základní",J97,0)</f>
        <v>0</v>
      </c>
      <c r="BF97" s="140">
        <f>IF(N97="snížená",J97,0)</f>
        <v>0</v>
      </c>
      <c r="BG97" s="140">
        <f>IF(N97="zákl. přenesená",J97,0)</f>
        <v>0</v>
      </c>
      <c r="BH97" s="140">
        <f>IF(N97="sníž. přenesená",J97,0)</f>
        <v>0</v>
      </c>
      <c r="BI97" s="140">
        <f>IF(N97="nulová",J97,0)</f>
        <v>0</v>
      </c>
      <c r="BJ97" s="18" t="s">
        <v>79</v>
      </c>
      <c r="BK97" s="140">
        <f>ROUND(I97*H97,2)</f>
        <v>0</v>
      </c>
      <c r="BL97" s="18" t="s">
        <v>292</v>
      </c>
      <c r="BM97" s="139" t="s">
        <v>1448</v>
      </c>
    </row>
    <row r="98" spans="2:65" s="1" customFormat="1" ht="11.25">
      <c r="B98" s="33"/>
      <c r="D98" s="141" t="s">
        <v>134</v>
      </c>
      <c r="F98" s="142" t="s">
        <v>1449</v>
      </c>
      <c r="I98" s="143"/>
      <c r="L98" s="33"/>
      <c r="M98" s="144"/>
      <c r="T98" s="54"/>
      <c r="AT98" s="18" t="s">
        <v>134</v>
      </c>
      <c r="AU98" s="18" t="s">
        <v>81</v>
      </c>
    </row>
    <row r="99" spans="2:65" s="11" customFormat="1" ht="22.9" customHeight="1">
      <c r="B99" s="116"/>
      <c r="D99" s="117" t="s">
        <v>71</v>
      </c>
      <c r="E99" s="126" t="s">
        <v>1450</v>
      </c>
      <c r="F99" s="126" t="s">
        <v>1451</v>
      </c>
      <c r="I99" s="119"/>
      <c r="J99" s="127">
        <f>BK99</f>
        <v>0</v>
      </c>
      <c r="L99" s="116"/>
      <c r="M99" s="121"/>
      <c r="P99" s="122">
        <f>SUM(P100:P107)</f>
        <v>0</v>
      </c>
      <c r="R99" s="122">
        <f>SUM(R100:R107)</f>
        <v>2.0399999999999997E-3</v>
      </c>
      <c r="T99" s="123">
        <f>SUM(T100:T107)</f>
        <v>0</v>
      </c>
      <c r="AR99" s="117" t="s">
        <v>81</v>
      </c>
      <c r="AT99" s="124" t="s">
        <v>71</v>
      </c>
      <c r="AU99" s="124" t="s">
        <v>79</v>
      </c>
      <c r="AY99" s="117" t="s">
        <v>124</v>
      </c>
      <c r="BK99" s="125">
        <f>SUM(BK100:BK107)</f>
        <v>0</v>
      </c>
    </row>
    <row r="100" spans="2:65" s="1" customFormat="1" ht="21.75" customHeight="1">
      <c r="B100" s="33"/>
      <c r="C100" s="128" t="s">
        <v>244</v>
      </c>
      <c r="D100" s="128" t="s">
        <v>127</v>
      </c>
      <c r="E100" s="129" t="s">
        <v>1452</v>
      </c>
      <c r="F100" s="130" t="s">
        <v>1453</v>
      </c>
      <c r="G100" s="131" t="s">
        <v>253</v>
      </c>
      <c r="H100" s="132">
        <v>3</v>
      </c>
      <c r="I100" s="133"/>
      <c r="J100" s="134">
        <f>ROUND(I100*H100,2)</f>
        <v>0</v>
      </c>
      <c r="K100" s="130" t="s">
        <v>131</v>
      </c>
      <c r="L100" s="33"/>
      <c r="M100" s="135" t="s">
        <v>19</v>
      </c>
      <c r="N100" s="136" t="s">
        <v>43</v>
      </c>
      <c r="P100" s="137">
        <f>O100*H100</f>
        <v>0</v>
      </c>
      <c r="Q100" s="137">
        <v>2.5999999999999998E-4</v>
      </c>
      <c r="R100" s="137">
        <f>Q100*H100</f>
        <v>7.7999999999999988E-4</v>
      </c>
      <c r="S100" s="137">
        <v>0</v>
      </c>
      <c r="T100" s="138">
        <f>S100*H100</f>
        <v>0</v>
      </c>
      <c r="AR100" s="139" t="s">
        <v>292</v>
      </c>
      <c r="AT100" s="139" t="s">
        <v>127</v>
      </c>
      <c r="AU100" s="139" t="s">
        <v>81</v>
      </c>
      <c r="AY100" s="18" t="s">
        <v>124</v>
      </c>
      <c r="BE100" s="140">
        <f>IF(N100="základní",J100,0)</f>
        <v>0</v>
      </c>
      <c r="BF100" s="140">
        <f>IF(N100="snížená",J100,0)</f>
        <v>0</v>
      </c>
      <c r="BG100" s="140">
        <f>IF(N100="zákl. přenesená",J100,0)</f>
        <v>0</v>
      </c>
      <c r="BH100" s="140">
        <f>IF(N100="sníž. přenesená",J100,0)</f>
        <v>0</v>
      </c>
      <c r="BI100" s="140">
        <f>IF(N100="nulová",J100,0)</f>
        <v>0</v>
      </c>
      <c r="BJ100" s="18" t="s">
        <v>79</v>
      </c>
      <c r="BK100" s="140">
        <f>ROUND(I100*H100,2)</f>
        <v>0</v>
      </c>
      <c r="BL100" s="18" t="s">
        <v>292</v>
      </c>
      <c r="BM100" s="139" t="s">
        <v>1454</v>
      </c>
    </row>
    <row r="101" spans="2:65" s="1" customFormat="1" ht="11.25">
      <c r="B101" s="33"/>
      <c r="D101" s="141" t="s">
        <v>134</v>
      </c>
      <c r="F101" s="142" t="s">
        <v>1455</v>
      </c>
      <c r="I101" s="143"/>
      <c r="L101" s="33"/>
      <c r="M101" s="144"/>
      <c r="T101" s="54"/>
      <c r="AT101" s="18" t="s">
        <v>134</v>
      </c>
      <c r="AU101" s="18" t="s">
        <v>81</v>
      </c>
    </row>
    <row r="102" spans="2:65" s="1" customFormat="1" ht="24.2" customHeight="1">
      <c r="B102" s="33"/>
      <c r="C102" s="128" t="s">
        <v>250</v>
      </c>
      <c r="D102" s="128" t="s">
        <v>127</v>
      </c>
      <c r="E102" s="129" t="s">
        <v>1456</v>
      </c>
      <c r="F102" s="130" t="s">
        <v>1457</v>
      </c>
      <c r="G102" s="131" t="s">
        <v>253</v>
      </c>
      <c r="H102" s="132">
        <v>3</v>
      </c>
      <c r="I102" s="133"/>
      <c r="J102" s="134">
        <f>ROUND(I102*H102,2)</f>
        <v>0</v>
      </c>
      <c r="K102" s="130" t="s">
        <v>131</v>
      </c>
      <c r="L102" s="33"/>
      <c r="M102" s="135" t="s">
        <v>19</v>
      </c>
      <c r="N102" s="136" t="s">
        <v>43</v>
      </c>
      <c r="P102" s="137">
        <f>O102*H102</f>
        <v>0</v>
      </c>
      <c r="Q102" s="137">
        <v>1.3999999999999999E-4</v>
      </c>
      <c r="R102" s="137">
        <f>Q102*H102</f>
        <v>4.1999999999999996E-4</v>
      </c>
      <c r="S102" s="137">
        <v>0</v>
      </c>
      <c r="T102" s="138">
        <f>S102*H102</f>
        <v>0</v>
      </c>
      <c r="AR102" s="139" t="s">
        <v>292</v>
      </c>
      <c r="AT102" s="139" t="s">
        <v>127</v>
      </c>
      <c r="AU102" s="139" t="s">
        <v>81</v>
      </c>
      <c r="AY102" s="18" t="s">
        <v>124</v>
      </c>
      <c r="BE102" s="140">
        <f>IF(N102="základní",J102,0)</f>
        <v>0</v>
      </c>
      <c r="BF102" s="140">
        <f>IF(N102="snížená",J102,0)</f>
        <v>0</v>
      </c>
      <c r="BG102" s="140">
        <f>IF(N102="zákl. přenesená",J102,0)</f>
        <v>0</v>
      </c>
      <c r="BH102" s="140">
        <f>IF(N102="sníž. přenesená",J102,0)</f>
        <v>0</v>
      </c>
      <c r="BI102" s="140">
        <f>IF(N102="nulová",J102,0)</f>
        <v>0</v>
      </c>
      <c r="BJ102" s="18" t="s">
        <v>79</v>
      </c>
      <c r="BK102" s="140">
        <f>ROUND(I102*H102,2)</f>
        <v>0</v>
      </c>
      <c r="BL102" s="18" t="s">
        <v>292</v>
      </c>
      <c r="BM102" s="139" t="s">
        <v>1458</v>
      </c>
    </row>
    <row r="103" spans="2:65" s="1" customFormat="1" ht="11.25">
      <c r="B103" s="33"/>
      <c r="D103" s="141" t="s">
        <v>134</v>
      </c>
      <c r="F103" s="142" t="s">
        <v>1459</v>
      </c>
      <c r="I103" s="143"/>
      <c r="L103" s="33"/>
      <c r="M103" s="144"/>
      <c r="T103" s="54"/>
      <c r="AT103" s="18" t="s">
        <v>134</v>
      </c>
      <c r="AU103" s="18" t="s">
        <v>81</v>
      </c>
    </row>
    <row r="104" spans="2:65" s="1" customFormat="1" ht="16.5" customHeight="1">
      <c r="B104" s="33"/>
      <c r="C104" s="128" t="s">
        <v>256</v>
      </c>
      <c r="D104" s="128" t="s">
        <v>127</v>
      </c>
      <c r="E104" s="129" t="s">
        <v>1460</v>
      </c>
      <c r="F104" s="130" t="s">
        <v>1461</v>
      </c>
      <c r="G104" s="131" t="s">
        <v>253</v>
      </c>
      <c r="H104" s="132">
        <v>3</v>
      </c>
      <c r="I104" s="133"/>
      <c r="J104" s="134">
        <f>ROUND(I104*H104,2)</f>
        <v>0</v>
      </c>
      <c r="K104" s="130" t="s">
        <v>131</v>
      </c>
      <c r="L104" s="33"/>
      <c r="M104" s="135" t="s">
        <v>19</v>
      </c>
      <c r="N104" s="136" t="s">
        <v>43</v>
      </c>
      <c r="P104" s="137">
        <f>O104*H104</f>
        <v>0</v>
      </c>
      <c r="Q104" s="137">
        <v>2.7999999999999998E-4</v>
      </c>
      <c r="R104" s="137">
        <f>Q104*H104</f>
        <v>8.3999999999999993E-4</v>
      </c>
      <c r="S104" s="137">
        <v>0</v>
      </c>
      <c r="T104" s="138">
        <f>S104*H104</f>
        <v>0</v>
      </c>
      <c r="AR104" s="139" t="s">
        <v>292</v>
      </c>
      <c r="AT104" s="139" t="s">
        <v>127</v>
      </c>
      <c r="AU104" s="139" t="s">
        <v>81</v>
      </c>
      <c r="AY104" s="18" t="s">
        <v>124</v>
      </c>
      <c r="BE104" s="140">
        <f>IF(N104="základní",J104,0)</f>
        <v>0</v>
      </c>
      <c r="BF104" s="140">
        <f>IF(N104="snížená",J104,0)</f>
        <v>0</v>
      </c>
      <c r="BG104" s="140">
        <f>IF(N104="zákl. přenesená",J104,0)</f>
        <v>0</v>
      </c>
      <c r="BH104" s="140">
        <f>IF(N104="sníž. přenesená",J104,0)</f>
        <v>0</v>
      </c>
      <c r="BI104" s="140">
        <f>IF(N104="nulová",J104,0)</f>
        <v>0</v>
      </c>
      <c r="BJ104" s="18" t="s">
        <v>79</v>
      </c>
      <c r="BK104" s="140">
        <f>ROUND(I104*H104,2)</f>
        <v>0</v>
      </c>
      <c r="BL104" s="18" t="s">
        <v>292</v>
      </c>
      <c r="BM104" s="139" t="s">
        <v>1462</v>
      </c>
    </row>
    <row r="105" spans="2:65" s="1" customFormat="1" ht="11.25">
      <c r="B105" s="33"/>
      <c r="D105" s="141" t="s">
        <v>134</v>
      </c>
      <c r="F105" s="142" t="s">
        <v>1463</v>
      </c>
      <c r="I105" s="143"/>
      <c r="L105" s="33"/>
      <c r="M105" s="144"/>
      <c r="T105" s="54"/>
      <c r="AT105" s="18" t="s">
        <v>134</v>
      </c>
      <c r="AU105" s="18" t="s">
        <v>81</v>
      </c>
    </row>
    <row r="106" spans="2:65" s="1" customFormat="1" ht="24.2" customHeight="1">
      <c r="B106" s="33"/>
      <c r="C106" s="128" t="s">
        <v>262</v>
      </c>
      <c r="D106" s="128" t="s">
        <v>127</v>
      </c>
      <c r="E106" s="129" t="s">
        <v>1464</v>
      </c>
      <c r="F106" s="130" t="s">
        <v>1465</v>
      </c>
      <c r="G106" s="131" t="s">
        <v>686</v>
      </c>
      <c r="H106" s="186"/>
      <c r="I106" s="133"/>
      <c r="J106" s="134">
        <f>ROUND(I106*H106,2)</f>
        <v>0</v>
      </c>
      <c r="K106" s="130" t="s">
        <v>131</v>
      </c>
      <c r="L106" s="33"/>
      <c r="M106" s="135" t="s">
        <v>19</v>
      </c>
      <c r="N106" s="136" t="s">
        <v>43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292</v>
      </c>
      <c r="AT106" s="139" t="s">
        <v>127</v>
      </c>
      <c r="AU106" s="139" t="s">
        <v>81</v>
      </c>
      <c r="AY106" s="18" t="s">
        <v>124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79</v>
      </c>
      <c r="BK106" s="140">
        <f>ROUND(I106*H106,2)</f>
        <v>0</v>
      </c>
      <c r="BL106" s="18" t="s">
        <v>292</v>
      </c>
      <c r="BM106" s="139" t="s">
        <v>1466</v>
      </c>
    </row>
    <row r="107" spans="2:65" s="1" customFormat="1" ht="11.25">
      <c r="B107" s="33"/>
      <c r="D107" s="141" t="s">
        <v>134</v>
      </c>
      <c r="F107" s="142" t="s">
        <v>1467</v>
      </c>
      <c r="I107" s="143"/>
      <c r="L107" s="33"/>
      <c r="M107" s="144"/>
      <c r="T107" s="54"/>
      <c r="AT107" s="18" t="s">
        <v>134</v>
      </c>
      <c r="AU107" s="18" t="s">
        <v>81</v>
      </c>
    </row>
    <row r="108" spans="2:65" s="11" customFormat="1" ht="22.9" customHeight="1">
      <c r="B108" s="116"/>
      <c r="D108" s="117" t="s">
        <v>71</v>
      </c>
      <c r="E108" s="126" t="s">
        <v>1468</v>
      </c>
      <c r="F108" s="126" t="s">
        <v>1469</v>
      </c>
      <c r="I108" s="119"/>
      <c r="J108" s="127">
        <f>BK108</f>
        <v>0</v>
      </c>
      <c r="L108" s="116"/>
      <c r="M108" s="121"/>
      <c r="P108" s="122">
        <f>SUM(P109:P114)</f>
        <v>0</v>
      </c>
      <c r="R108" s="122">
        <f>SUM(R109:R114)</f>
        <v>7.0749999999999993E-2</v>
      </c>
      <c r="T108" s="123">
        <f>SUM(T109:T114)</f>
        <v>0</v>
      </c>
      <c r="AR108" s="117" t="s">
        <v>81</v>
      </c>
      <c r="AT108" s="124" t="s">
        <v>71</v>
      </c>
      <c r="AU108" s="124" t="s">
        <v>79</v>
      </c>
      <c r="AY108" s="117" t="s">
        <v>124</v>
      </c>
      <c r="BK108" s="125">
        <f>SUM(BK109:BK114)</f>
        <v>0</v>
      </c>
    </row>
    <row r="109" spans="2:65" s="1" customFormat="1" ht="16.5" customHeight="1">
      <c r="B109" s="33"/>
      <c r="C109" s="128" t="s">
        <v>268</v>
      </c>
      <c r="D109" s="128" t="s">
        <v>127</v>
      </c>
      <c r="E109" s="129" t="s">
        <v>1470</v>
      </c>
      <c r="F109" s="130" t="s">
        <v>1471</v>
      </c>
      <c r="G109" s="131" t="s">
        <v>253</v>
      </c>
      <c r="H109" s="132">
        <v>3</v>
      </c>
      <c r="I109" s="133"/>
      <c r="J109" s="134">
        <f>ROUND(I109*H109,2)</f>
        <v>0</v>
      </c>
      <c r="K109" s="130" t="s">
        <v>19</v>
      </c>
      <c r="L109" s="33"/>
      <c r="M109" s="135" t="s">
        <v>19</v>
      </c>
      <c r="N109" s="136" t="s">
        <v>43</v>
      </c>
      <c r="P109" s="137">
        <f>O109*H109</f>
        <v>0</v>
      </c>
      <c r="Q109" s="137">
        <v>0</v>
      </c>
      <c r="R109" s="137">
        <f>Q109*H109</f>
        <v>0</v>
      </c>
      <c r="S109" s="137">
        <v>0</v>
      </c>
      <c r="T109" s="138">
        <f>S109*H109</f>
        <v>0</v>
      </c>
      <c r="AR109" s="139" t="s">
        <v>292</v>
      </c>
      <c r="AT109" s="139" t="s">
        <v>127</v>
      </c>
      <c r="AU109" s="139" t="s">
        <v>81</v>
      </c>
      <c r="AY109" s="18" t="s">
        <v>124</v>
      </c>
      <c r="BE109" s="140">
        <f>IF(N109="základní",J109,0)</f>
        <v>0</v>
      </c>
      <c r="BF109" s="140">
        <f>IF(N109="snížená",J109,0)</f>
        <v>0</v>
      </c>
      <c r="BG109" s="140">
        <f>IF(N109="zákl. přenesená",J109,0)</f>
        <v>0</v>
      </c>
      <c r="BH109" s="140">
        <f>IF(N109="sníž. přenesená",J109,0)</f>
        <v>0</v>
      </c>
      <c r="BI109" s="140">
        <f>IF(N109="nulová",J109,0)</f>
        <v>0</v>
      </c>
      <c r="BJ109" s="18" t="s">
        <v>79</v>
      </c>
      <c r="BK109" s="140">
        <f>ROUND(I109*H109,2)</f>
        <v>0</v>
      </c>
      <c r="BL109" s="18" t="s">
        <v>292</v>
      </c>
      <c r="BM109" s="139" t="s">
        <v>1472</v>
      </c>
    </row>
    <row r="110" spans="2:65" s="1" customFormat="1" ht="24.2" customHeight="1">
      <c r="B110" s="33"/>
      <c r="C110" s="128" t="s">
        <v>273</v>
      </c>
      <c r="D110" s="128" t="s">
        <v>127</v>
      </c>
      <c r="E110" s="129" t="s">
        <v>1473</v>
      </c>
      <c r="F110" s="130" t="s">
        <v>1474</v>
      </c>
      <c r="G110" s="131" t="s">
        <v>253</v>
      </c>
      <c r="H110" s="132">
        <v>1</v>
      </c>
      <c r="I110" s="133"/>
      <c r="J110" s="134">
        <f>ROUND(I110*H110,2)</f>
        <v>0</v>
      </c>
      <c r="K110" s="130" t="s">
        <v>19</v>
      </c>
      <c r="L110" s="33"/>
      <c r="M110" s="135" t="s">
        <v>19</v>
      </c>
      <c r="N110" s="136" t="s">
        <v>43</v>
      </c>
      <c r="P110" s="137">
        <f>O110*H110</f>
        <v>0</v>
      </c>
      <c r="Q110" s="137">
        <v>1.2449999999999999E-2</v>
      </c>
      <c r="R110" s="137">
        <f>Q110*H110</f>
        <v>1.2449999999999999E-2</v>
      </c>
      <c r="S110" s="137">
        <v>0</v>
      </c>
      <c r="T110" s="138">
        <f>S110*H110</f>
        <v>0</v>
      </c>
      <c r="AR110" s="139" t="s">
        <v>292</v>
      </c>
      <c r="AT110" s="139" t="s">
        <v>127</v>
      </c>
      <c r="AU110" s="139" t="s">
        <v>81</v>
      </c>
      <c r="AY110" s="18" t="s">
        <v>124</v>
      </c>
      <c r="BE110" s="140">
        <f>IF(N110="základní",J110,0)</f>
        <v>0</v>
      </c>
      <c r="BF110" s="140">
        <f>IF(N110="snížená",J110,0)</f>
        <v>0</v>
      </c>
      <c r="BG110" s="140">
        <f>IF(N110="zákl. přenesená",J110,0)</f>
        <v>0</v>
      </c>
      <c r="BH110" s="140">
        <f>IF(N110="sníž. přenesená",J110,0)</f>
        <v>0</v>
      </c>
      <c r="BI110" s="140">
        <f>IF(N110="nulová",J110,0)</f>
        <v>0</v>
      </c>
      <c r="BJ110" s="18" t="s">
        <v>79</v>
      </c>
      <c r="BK110" s="140">
        <f>ROUND(I110*H110,2)</f>
        <v>0</v>
      </c>
      <c r="BL110" s="18" t="s">
        <v>292</v>
      </c>
      <c r="BM110" s="139" t="s">
        <v>1475</v>
      </c>
    </row>
    <row r="111" spans="2:65" s="1" customFormat="1" ht="24.2" customHeight="1">
      <c r="B111" s="33"/>
      <c r="C111" s="128" t="s">
        <v>8</v>
      </c>
      <c r="D111" s="128" t="s">
        <v>127</v>
      </c>
      <c r="E111" s="129" t="s">
        <v>1476</v>
      </c>
      <c r="F111" s="130" t="s">
        <v>1477</v>
      </c>
      <c r="G111" s="131" t="s">
        <v>253</v>
      </c>
      <c r="H111" s="132">
        <v>2</v>
      </c>
      <c r="I111" s="133"/>
      <c r="J111" s="134">
        <f>ROUND(I111*H111,2)</f>
        <v>0</v>
      </c>
      <c r="K111" s="130" t="s">
        <v>131</v>
      </c>
      <c r="L111" s="33"/>
      <c r="M111" s="135" t="s">
        <v>19</v>
      </c>
      <c r="N111" s="136" t="s">
        <v>43</v>
      </c>
      <c r="P111" s="137">
        <f>O111*H111</f>
        <v>0</v>
      </c>
      <c r="Q111" s="137">
        <v>2.9149999999999999E-2</v>
      </c>
      <c r="R111" s="137">
        <f>Q111*H111</f>
        <v>5.8299999999999998E-2</v>
      </c>
      <c r="S111" s="137">
        <v>0</v>
      </c>
      <c r="T111" s="138">
        <f>S111*H111</f>
        <v>0</v>
      </c>
      <c r="AR111" s="139" t="s">
        <v>292</v>
      </c>
      <c r="AT111" s="139" t="s">
        <v>127</v>
      </c>
      <c r="AU111" s="139" t="s">
        <v>81</v>
      </c>
      <c r="AY111" s="18" t="s">
        <v>124</v>
      </c>
      <c r="BE111" s="140">
        <f>IF(N111="základní",J111,0)</f>
        <v>0</v>
      </c>
      <c r="BF111" s="140">
        <f>IF(N111="snížená",J111,0)</f>
        <v>0</v>
      </c>
      <c r="BG111" s="140">
        <f>IF(N111="zákl. přenesená",J111,0)</f>
        <v>0</v>
      </c>
      <c r="BH111" s="140">
        <f>IF(N111="sníž. přenesená",J111,0)</f>
        <v>0</v>
      </c>
      <c r="BI111" s="140">
        <f>IF(N111="nulová",J111,0)</f>
        <v>0</v>
      </c>
      <c r="BJ111" s="18" t="s">
        <v>79</v>
      </c>
      <c r="BK111" s="140">
        <f>ROUND(I111*H111,2)</f>
        <v>0</v>
      </c>
      <c r="BL111" s="18" t="s">
        <v>292</v>
      </c>
      <c r="BM111" s="139" t="s">
        <v>1478</v>
      </c>
    </row>
    <row r="112" spans="2:65" s="1" customFormat="1" ht="11.25">
      <c r="B112" s="33"/>
      <c r="D112" s="141" t="s">
        <v>134</v>
      </c>
      <c r="F112" s="142" t="s">
        <v>1479</v>
      </c>
      <c r="I112" s="143"/>
      <c r="L112" s="33"/>
      <c r="M112" s="144"/>
      <c r="T112" s="54"/>
      <c r="AT112" s="18" t="s">
        <v>134</v>
      </c>
      <c r="AU112" s="18" t="s">
        <v>81</v>
      </c>
    </row>
    <row r="113" spans="2:65" s="1" customFormat="1" ht="24.2" customHeight="1">
      <c r="B113" s="33"/>
      <c r="C113" s="128" t="s">
        <v>292</v>
      </c>
      <c r="D113" s="128" t="s">
        <v>127</v>
      </c>
      <c r="E113" s="129" t="s">
        <v>1480</v>
      </c>
      <c r="F113" s="130" t="s">
        <v>1481</v>
      </c>
      <c r="G113" s="131" t="s">
        <v>686</v>
      </c>
      <c r="H113" s="186"/>
      <c r="I113" s="133"/>
      <c r="J113" s="134">
        <f>ROUND(I113*H113,2)</f>
        <v>0</v>
      </c>
      <c r="K113" s="130" t="s">
        <v>131</v>
      </c>
      <c r="L113" s="33"/>
      <c r="M113" s="135" t="s">
        <v>19</v>
      </c>
      <c r="N113" s="136" t="s">
        <v>43</v>
      </c>
      <c r="P113" s="137">
        <f>O113*H113</f>
        <v>0</v>
      </c>
      <c r="Q113" s="137">
        <v>0</v>
      </c>
      <c r="R113" s="137">
        <f>Q113*H113</f>
        <v>0</v>
      </c>
      <c r="S113" s="137">
        <v>0</v>
      </c>
      <c r="T113" s="138">
        <f>S113*H113</f>
        <v>0</v>
      </c>
      <c r="AR113" s="139" t="s">
        <v>292</v>
      </c>
      <c r="AT113" s="139" t="s">
        <v>127</v>
      </c>
      <c r="AU113" s="139" t="s">
        <v>81</v>
      </c>
      <c r="AY113" s="18" t="s">
        <v>124</v>
      </c>
      <c r="BE113" s="140">
        <f>IF(N113="základní",J113,0)</f>
        <v>0</v>
      </c>
      <c r="BF113" s="140">
        <f>IF(N113="snížená",J113,0)</f>
        <v>0</v>
      </c>
      <c r="BG113" s="140">
        <f>IF(N113="zákl. přenesená",J113,0)</f>
        <v>0</v>
      </c>
      <c r="BH113" s="140">
        <f>IF(N113="sníž. přenesená",J113,0)</f>
        <v>0</v>
      </c>
      <c r="BI113" s="140">
        <f>IF(N113="nulová",J113,0)</f>
        <v>0</v>
      </c>
      <c r="BJ113" s="18" t="s">
        <v>79</v>
      </c>
      <c r="BK113" s="140">
        <f>ROUND(I113*H113,2)</f>
        <v>0</v>
      </c>
      <c r="BL113" s="18" t="s">
        <v>292</v>
      </c>
      <c r="BM113" s="139" t="s">
        <v>1482</v>
      </c>
    </row>
    <row r="114" spans="2:65" s="1" customFormat="1" ht="11.25">
      <c r="B114" s="33"/>
      <c r="D114" s="141" t="s">
        <v>134</v>
      </c>
      <c r="F114" s="142" t="s">
        <v>1483</v>
      </c>
      <c r="I114" s="143"/>
      <c r="L114" s="33"/>
      <c r="M114" s="145"/>
      <c r="N114" s="146"/>
      <c r="O114" s="146"/>
      <c r="P114" s="146"/>
      <c r="Q114" s="146"/>
      <c r="R114" s="146"/>
      <c r="S114" s="146"/>
      <c r="T114" s="147"/>
      <c r="AT114" s="18" t="s">
        <v>134</v>
      </c>
      <c r="AU114" s="18" t="s">
        <v>81</v>
      </c>
    </row>
    <row r="115" spans="2:65" s="1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bnI4gN1d1WXuKG9onZM6jNGAJe67IfDBnBfjay/t4xiTeS2BA2s2wVIpkldTQ3FkP7cDSU3Vyvk3qKT0enHhtg==" saltValue="EZlWRl4FHUp02HELgdV8ICxLJIdSIeAoHsuERSxh8f5PYiTYSIBYNOOTt+pKmihjCR92f3RGREKibkF+8iiuUw==" spinCount="100000" sheet="1" objects="1" scenarios="1" formatColumns="0" formatRows="0" autoFilter="0"/>
  <autoFilter ref="C83:K114" xr:uid="{00000000-0009-0000-0000-000004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0400-000000000000}"/>
    <hyperlink ref="F96" r:id="rId2" xr:uid="{00000000-0004-0000-0400-000001000000}"/>
    <hyperlink ref="F98" r:id="rId3" xr:uid="{00000000-0004-0000-0400-000002000000}"/>
    <hyperlink ref="F101" r:id="rId4" xr:uid="{00000000-0004-0000-0400-000003000000}"/>
    <hyperlink ref="F103" r:id="rId5" xr:uid="{00000000-0004-0000-0400-000004000000}"/>
    <hyperlink ref="F105" r:id="rId6" xr:uid="{00000000-0004-0000-0400-000005000000}"/>
    <hyperlink ref="F107" r:id="rId7" xr:uid="{00000000-0004-0000-0400-000006000000}"/>
    <hyperlink ref="F112" r:id="rId8" xr:uid="{00000000-0004-0000-0400-000007000000}"/>
    <hyperlink ref="F114" r:id="rId9" xr:uid="{00000000-0004-0000-0400-00000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65219-3E46-4978-A5D7-8D5DC7990067}">
  <dimension ref="A1:I100"/>
  <sheetViews>
    <sheetView view="pageBreakPreview" topLeftCell="A67" zoomScaleNormal="100" zoomScaleSheetLayoutView="100" workbookViewId="0">
      <selection activeCell="F84" sqref="F84:F87"/>
    </sheetView>
  </sheetViews>
  <sheetFormatPr defaultRowHeight="12.75"/>
  <cols>
    <col min="1" max="1" width="12.6640625" style="315" customWidth="1"/>
    <col min="2" max="2" width="48" style="315" customWidth="1"/>
    <col min="3" max="3" width="9.5" style="315" customWidth="1"/>
    <col min="4" max="4" width="5.6640625" style="315" customWidth="1"/>
    <col min="5" max="5" width="11.1640625" style="315" customWidth="1"/>
    <col min="6" max="6" width="13.83203125" style="315" customWidth="1"/>
    <col min="7" max="16384" width="9.33203125" style="315"/>
  </cols>
  <sheetData>
    <row r="1" spans="1:9" ht="18">
      <c r="A1" s="332"/>
      <c r="B1" s="333"/>
      <c r="C1" s="333"/>
      <c r="D1" s="333"/>
      <c r="E1" s="333"/>
    </row>
    <row r="2" spans="1:9" ht="18">
      <c r="A2" s="332" t="s">
        <v>1674</v>
      </c>
      <c r="B2" s="332"/>
      <c r="C2" s="332"/>
      <c r="D2" s="332"/>
      <c r="E2" s="332"/>
      <c r="F2" s="330"/>
      <c r="G2" s="330"/>
      <c r="H2" s="330"/>
      <c r="I2" s="330"/>
    </row>
    <row r="3" spans="1:9" ht="18">
      <c r="A3" s="332" t="s">
        <v>1750</v>
      </c>
      <c r="B3" s="332"/>
      <c r="C3" s="332"/>
      <c r="D3" s="332"/>
      <c r="E3" s="332"/>
      <c r="F3" s="330"/>
      <c r="G3" s="330"/>
      <c r="H3" s="330"/>
      <c r="I3" s="330"/>
    </row>
    <row r="4" spans="1:9">
      <c r="A4" s="331" t="s">
        <v>1749</v>
      </c>
      <c r="B4" s="331"/>
      <c r="C4" s="331"/>
      <c r="D4" s="331"/>
      <c r="E4" s="331"/>
      <c r="F4" s="330"/>
      <c r="G4" s="330"/>
      <c r="H4" s="330"/>
      <c r="I4" s="330"/>
    </row>
    <row r="5" spans="1:9">
      <c r="A5" s="331" t="s">
        <v>1737</v>
      </c>
      <c r="B5" s="331"/>
      <c r="C5" s="331"/>
      <c r="D5" s="331"/>
      <c r="E5" s="331"/>
      <c r="F5" s="330"/>
      <c r="G5" s="330"/>
      <c r="H5" s="330"/>
      <c r="I5" s="330"/>
    </row>
    <row r="7" spans="1:9">
      <c r="A7" s="315" t="s">
        <v>1748</v>
      </c>
      <c r="B7" s="317" t="s">
        <v>27</v>
      </c>
    </row>
    <row r="8" spans="1:9" ht="18">
      <c r="A8" s="329"/>
    </row>
    <row r="9" spans="1:9">
      <c r="A9" s="315" t="s">
        <v>1747</v>
      </c>
      <c r="B9" s="315" t="s">
        <v>1746</v>
      </c>
      <c r="C9" s="315" t="s">
        <v>1745</v>
      </c>
      <c r="D9" s="315" t="s">
        <v>1744</v>
      </c>
      <c r="E9" s="315" t="s">
        <v>1743</v>
      </c>
      <c r="F9" s="315" t="s">
        <v>1620</v>
      </c>
    </row>
    <row r="11" spans="1:9">
      <c r="A11" s="317" t="s">
        <v>1678</v>
      </c>
      <c r="E11" s="328" t="s">
        <v>1674</v>
      </c>
    </row>
    <row r="12" spans="1:9">
      <c r="A12" s="315" t="s">
        <v>1674</v>
      </c>
      <c r="B12" s="315" t="s">
        <v>1742</v>
      </c>
    </row>
    <row r="13" spans="1:9">
      <c r="B13" s="315" t="s">
        <v>1741</v>
      </c>
      <c r="C13" s="315">
        <v>1</v>
      </c>
      <c r="D13" s="315" t="s">
        <v>1688</v>
      </c>
      <c r="E13" s="318">
        <v>0</v>
      </c>
      <c r="F13" s="318">
        <f>PRODUCT(C13,E13)</f>
        <v>0</v>
      </c>
    </row>
    <row r="14" spans="1:9">
      <c r="B14" s="315" t="s">
        <v>1740</v>
      </c>
      <c r="C14" s="315">
        <v>2</v>
      </c>
      <c r="D14" s="315" t="s">
        <v>1688</v>
      </c>
      <c r="E14" s="318">
        <v>0</v>
      </c>
      <c r="F14" s="318">
        <f>PRODUCT(C14,E14)</f>
        <v>0</v>
      </c>
    </row>
    <row r="15" spans="1:9">
      <c r="E15" s="318"/>
      <c r="F15" s="318"/>
    </row>
    <row r="16" spans="1:9">
      <c r="A16" s="317" t="s">
        <v>352</v>
      </c>
      <c r="B16" s="317"/>
      <c r="C16" s="317"/>
      <c r="D16" s="317"/>
      <c r="E16" s="317"/>
      <c r="F16" s="320">
        <f>SUM(F12:F14)</f>
        <v>0</v>
      </c>
    </row>
    <row r="17" spans="1:8">
      <c r="A17" s="317" t="s">
        <v>1702</v>
      </c>
      <c r="B17" s="317"/>
      <c r="C17" s="317"/>
      <c r="D17" s="317"/>
      <c r="E17" s="317"/>
      <c r="F17" s="320">
        <f>PRODUCT(F16,0.1)</f>
        <v>0</v>
      </c>
    </row>
    <row r="18" spans="1:8">
      <c r="A18" s="317" t="s">
        <v>1739</v>
      </c>
      <c r="F18" s="320">
        <f>PRODUCT(F16,0.065)</f>
        <v>0</v>
      </c>
    </row>
    <row r="19" spans="1:8">
      <c r="A19" s="317" t="s">
        <v>1738</v>
      </c>
      <c r="F19" s="320">
        <f>SUM(F16,F17,F18)</f>
        <v>0</v>
      </c>
    </row>
    <row r="20" spans="1:8">
      <c r="A20" s="317"/>
      <c r="F20" s="317"/>
    </row>
    <row r="21" spans="1:8">
      <c r="A21" s="317" t="s">
        <v>1737</v>
      </c>
    </row>
    <row r="22" spans="1:8">
      <c r="A22" s="315">
        <v>210010311</v>
      </c>
      <c r="B22" s="315" t="s">
        <v>1736</v>
      </c>
      <c r="C22" s="315">
        <v>112</v>
      </c>
      <c r="D22" s="315" t="s">
        <v>1688</v>
      </c>
      <c r="E22" s="322">
        <v>0</v>
      </c>
      <c r="F22" s="318">
        <f>PRODUCT(C22,E22)</f>
        <v>0</v>
      </c>
    </row>
    <row r="23" spans="1:8">
      <c r="B23" s="315" t="s">
        <v>1735</v>
      </c>
      <c r="C23" s="315">
        <v>25</v>
      </c>
      <c r="D23" s="315" t="s">
        <v>1688</v>
      </c>
      <c r="E23" s="322">
        <v>0</v>
      </c>
      <c r="F23" s="318">
        <f>PRODUCT(C23,E23)</f>
        <v>0</v>
      </c>
    </row>
    <row r="24" spans="1:8">
      <c r="A24" s="315" t="s">
        <v>1734</v>
      </c>
      <c r="B24" s="315" t="s">
        <v>1733</v>
      </c>
      <c r="C24" s="315">
        <v>395</v>
      </c>
      <c r="D24" s="315" t="s">
        <v>1688</v>
      </c>
      <c r="E24" s="322">
        <v>0</v>
      </c>
      <c r="F24" s="318">
        <f>PRODUCT(C24,E24)</f>
        <v>0</v>
      </c>
    </row>
    <row r="25" spans="1:8">
      <c r="A25" s="315">
        <v>210220321</v>
      </c>
      <c r="B25" s="315" t="s">
        <v>1732</v>
      </c>
      <c r="C25" s="315">
        <v>4</v>
      </c>
      <c r="D25" s="315" t="s">
        <v>1688</v>
      </c>
      <c r="E25" s="322">
        <v>0</v>
      </c>
      <c r="F25" s="318">
        <f>PRODUCT(E25,C25)</f>
        <v>0</v>
      </c>
      <c r="G25" s="315" t="s">
        <v>1674</v>
      </c>
      <c r="H25" s="315" t="s">
        <v>1674</v>
      </c>
    </row>
    <row r="26" spans="1:8">
      <c r="B26" s="315" t="s">
        <v>1731</v>
      </c>
      <c r="C26" s="315">
        <v>70</v>
      </c>
      <c r="D26" s="315" t="s">
        <v>224</v>
      </c>
      <c r="E26" s="322">
        <v>0</v>
      </c>
      <c r="F26" s="318">
        <f>SUM(C26*E26)</f>
        <v>0</v>
      </c>
    </row>
    <row r="27" spans="1:8" s="324" customFormat="1">
      <c r="B27" s="327" t="s">
        <v>1730</v>
      </c>
      <c r="E27" s="326"/>
      <c r="F27" s="325"/>
    </row>
    <row r="28" spans="1:8">
      <c r="A28" s="315">
        <v>210800005</v>
      </c>
      <c r="B28" s="315" t="s">
        <v>1729</v>
      </c>
      <c r="C28" s="315">
        <v>30</v>
      </c>
      <c r="D28" s="315" t="s">
        <v>224</v>
      </c>
      <c r="E28" s="322">
        <v>0</v>
      </c>
      <c r="F28" s="318">
        <f>PRODUCT(C28,E28)</f>
        <v>0</v>
      </c>
    </row>
    <row r="29" spans="1:8">
      <c r="A29" s="315">
        <v>210800105</v>
      </c>
      <c r="B29" s="315" t="s">
        <v>1728</v>
      </c>
      <c r="C29" s="315">
        <v>1050</v>
      </c>
      <c r="D29" s="315" t="s">
        <v>224</v>
      </c>
      <c r="E29" s="322">
        <v>0</v>
      </c>
      <c r="F29" s="318">
        <f>PRODUCT(C29,E29)</f>
        <v>0</v>
      </c>
    </row>
    <row r="30" spans="1:8">
      <c r="A30" s="315">
        <v>210800106</v>
      </c>
      <c r="B30" s="315" t="s">
        <v>1727</v>
      </c>
      <c r="C30" s="315">
        <v>790</v>
      </c>
      <c r="D30" s="315" t="s">
        <v>224</v>
      </c>
      <c r="E30" s="322">
        <v>0</v>
      </c>
      <c r="F30" s="318">
        <f>PRODUCT(C30,E30)</f>
        <v>0</v>
      </c>
    </row>
    <row r="31" spans="1:8">
      <c r="A31" s="315">
        <v>210800118</v>
      </c>
      <c r="B31" s="315" t="s">
        <v>1726</v>
      </c>
      <c r="C31" s="315">
        <v>25</v>
      </c>
      <c r="D31" s="315" t="s">
        <v>224</v>
      </c>
      <c r="E31" s="322">
        <v>0</v>
      </c>
      <c r="F31" s="318">
        <f>PRODUCT(C31,E31)</f>
        <v>0</v>
      </c>
    </row>
    <row r="32" spans="1:8">
      <c r="A32" s="315">
        <v>210800115</v>
      </c>
      <c r="B32" s="315" t="s">
        <v>1725</v>
      </c>
      <c r="C32" s="315">
        <v>95</v>
      </c>
      <c r="D32" s="315" t="s">
        <v>224</v>
      </c>
      <c r="E32" s="322">
        <v>0</v>
      </c>
      <c r="F32" s="318">
        <f>PRODUCT(C32,E32)</f>
        <v>0</v>
      </c>
    </row>
    <row r="33" spans="1:6">
      <c r="A33" s="315">
        <v>210800118</v>
      </c>
      <c r="B33" s="315" t="s">
        <v>1724</v>
      </c>
      <c r="C33" s="315">
        <v>65</v>
      </c>
      <c r="D33" s="315" t="s">
        <v>224</v>
      </c>
      <c r="E33" s="322">
        <v>0</v>
      </c>
      <c r="F33" s="318">
        <f>PRODUCT(C33,E33)</f>
        <v>0</v>
      </c>
    </row>
    <row r="34" spans="1:6">
      <c r="E34" s="322"/>
      <c r="F34" s="318"/>
    </row>
    <row r="35" spans="1:6">
      <c r="B35" s="321" t="s">
        <v>1723</v>
      </c>
      <c r="C35" s="315" t="s">
        <v>1674</v>
      </c>
      <c r="D35" s="315" t="s">
        <v>1674</v>
      </c>
      <c r="E35" s="322"/>
      <c r="F35" s="318"/>
    </row>
    <row r="36" spans="1:6">
      <c r="A36" s="315">
        <v>210110041</v>
      </c>
      <c r="B36" s="315" t="s">
        <v>1722</v>
      </c>
      <c r="C36" s="315">
        <v>10</v>
      </c>
      <c r="D36" s="315" t="s">
        <v>1688</v>
      </c>
      <c r="E36" s="322">
        <v>0</v>
      </c>
      <c r="F36" s="318">
        <f>PRODUCT(C36,E36)</f>
        <v>0</v>
      </c>
    </row>
    <row r="37" spans="1:6">
      <c r="A37" s="315">
        <v>210110041</v>
      </c>
      <c r="B37" s="315" t="s">
        <v>1721</v>
      </c>
      <c r="C37" s="315">
        <v>3</v>
      </c>
      <c r="D37" s="315" t="s">
        <v>1688</v>
      </c>
      <c r="E37" s="322">
        <v>0</v>
      </c>
      <c r="F37" s="318">
        <f>PRODUCT(C37,E37)</f>
        <v>0</v>
      </c>
    </row>
    <row r="38" spans="1:6">
      <c r="A38" s="315">
        <v>210110043</v>
      </c>
      <c r="B38" s="315" t="s">
        <v>1720</v>
      </c>
      <c r="C38" s="315">
        <v>4</v>
      </c>
      <c r="D38" s="315" t="s">
        <v>1688</v>
      </c>
      <c r="E38" s="322">
        <v>0</v>
      </c>
      <c r="F38" s="318">
        <f>PRODUCT(C38,E38)</f>
        <v>0</v>
      </c>
    </row>
    <row r="39" spans="1:6">
      <c r="A39" s="315">
        <v>210110043</v>
      </c>
      <c r="B39" s="315" t="s">
        <v>1719</v>
      </c>
      <c r="C39" s="315">
        <v>7</v>
      </c>
      <c r="D39" s="315" t="s">
        <v>1688</v>
      </c>
      <c r="E39" s="322">
        <v>0</v>
      </c>
      <c r="F39" s="318">
        <f>PRODUCT(C39,E39)</f>
        <v>0</v>
      </c>
    </row>
    <row r="40" spans="1:6">
      <c r="A40" s="315">
        <v>210110043</v>
      </c>
      <c r="B40" s="315" t="s">
        <v>1718</v>
      </c>
      <c r="C40" s="315">
        <v>6</v>
      </c>
      <c r="D40" s="315" t="s">
        <v>1688</v>
      </c>
      <c r="E40" s="322">
        <v>0</v>
      </c>
      <c r="F40" s="318">
        <f>PRODUCT(C40,E40)</f>
        <v>0</v>
      </c>
    </row>
    <row r="41" spans="1:6">
      <c r="A41" s="315">
        <v>210110043</v>
      </c>
      <c r="B41" s="315" t="s">
        <v>1717</v>
      </c>
      <c r="C41" s="315">
        <v>9</v>
      </c>
      <c r="D41" s="315" t="s">
        <v>1688</v>
      </c>
      <c r="E41" s="322">
        <v>0</v>
      </c>
      <c r="F41" s="318">
        <f>PRODUCT(C41,E41)</f>
        <v>0</v>
      </c>
    </row>
    <row r="42" spans="1:6">
      <c r="A42" s="315">
        <v>210111012</v>
      </c>
      <c r="B42" s="315" t="s">
        <v>1716</v>
      </c>
      <c r="C42" s="315">
        <v>6</v>
      </c>
      <c r="D42" s="315" t="s">
        <v>1688</v>
      </c>
      <c r="E42" s="322">
        <v>0</v>
      </c>
      <c r="F42" s="318">
        <f>PRODUCT(C42,E42)</f>
        <v>0</v>
      </c>
    </row>
    <row r="43" spans="1:6">
      <c r="A43" s="315">
        <v>210111012</v>
      </c>
      <c r="B43" s="315" t="s">
        <v>1715</v>
      </c>
      <c r="C43" s="315">
        <v>21</v>
      </c>
      <c r="D43" s="315" t="s">
        <v>1688</v>
      </c>
      <c r="E43" s="322">
        <v>0</v>
      </c>
      <c r="F43" s="318">
        <f>PRODUCT(C43,E43)</f>
        <v>0</v>
      </c>
    </row>
    <row r="44" spans="1:6">
      <c r="A44" s="315">
        <v>210111012</v>
      </c>
      <c r="B44" s="315" t="s">
        <v>1714</v>
      </c>
      <c r="C44" s="315">
        <v>19</v>
      </c>
      <c r="D44" s="315" t="s">
        <v>1688</v>
      </c>
      <c r="E44" s="322">
        <v>0</v>
      </c>
      <c r="F44" s="318">
        <f>PRODUCT(C44,E44)</f>
        <v>0</v>
      </c>
    </row>
    <row r="45" spans="1:6">
      <c r="E45" s="322"/>
      <c r="F45" s="318"/>
    </row>
    <row r="46" spans="1:6">
      <c r="B46" s="315" t="s">
        <v>1713</v>
      </c>
      <c r="C46" s="315">
        <v>63</v>
      </c>
      <c r="D46" s="315" t="s">
        <v>1688</v>
      </c>
      <c r="E46" s="322">
        <v>0</v>
      </c>
      <c r="F46" s="318">
        <f>PRODUCT(C46,E46)</f>
        <v>0</v>
      </c>
    </row>
    <row r="47" spans="1:6">
      <c r="B47" s="315" t="s">
        <v>1712</v>
      </c>
      <c r="C47" s="315">
        <v>8</v>
      </c>
      <c r="D47" s="315" t="s">
        <v>1688</v>
      </c>
      <c r="E47" s="322">
        <v>0</v>
      </c>
      <c r="F47" s="318">
        <f>PRODUCT(C47,E47)</f>
        <v>0</v>
      </c>
    </row>
    <row r="48" spans="1:6">
      <c r="B48" s="315" t="s">
        <v>1711</v>
      </c>
      <c r="C48" s="315">
        <v>11</v>
      </c>
      <c r="D48" s="315" t="s">
        <v>1688</v>
      </c>
      <c r="E48" s="322">
        <v>0</v>
      </c>
      <c r="F48" s="318">
        <f>PRODUCT(C48,E48)</f>
        <v>0</v>
      </c>
    </row>
    <row r="49" spans="1:6">
      <c r="A49" s="315">
        <v>220261621</v>
      </c>
      <c r="B49" s="315" t="s">
        <v>1710</v>
      </c>
      <c r="C49" s="315">
        <v>4490</v>
      </c>
      <c r="D49" s="315" t="s">
        <v>1688</v>
      </c>
      <c r="E49" s="322">
        <v>0</v>
      </c>
      <c r="F49" s="318">
        <f>PRODUCT(C49,E49)</f>
        <v>0</v>
      </c>
    </row>
    <row r="50" spans="1:6">
      <c r="A50" s="317" t="s">
        <v>352</v>
      </c>
      <c r="E50" s="322"/>
      <c r="F50" s="320">
        <f>SUM(F22:F49)</f>
        <v>0</v>
      </c>
    </row>
    <row r="51" spans="1:6">
      <c r="A51" s="317" t="s">
        <v>1702</v>
      </c>
      <c r="E51" s="322"/>
      <c r="F51" s="320">
        <f>PRODUCT(F50,0.7)</f>
        <v>0</v>
      </c>
    </row>
    <row r="52" spans="1:6">
      <c r="A52" s="317"/>
      <c r="E52" s="322"/>
      <c r="F52" s="320"/>
    </row>
    <row r="53" spans="1:6">
      <c r="A53" s="317" t="s">
        <v>1675</v>
      </c>
      <c r="B53" s="315" t="s">
        <v>1709</v>
      </c>
    </row>
    <row r="54" spans="1:6">
      <c r="A54" s="315" t="s">
        <v>1674</v>
      </c>
      <c r="B54" s="315" t="s">
        <v>1708</v>
      </c>
      <c r="C54" s="315">
        <v>39</v>
      </c>
      <c r="D54" s="315" t="s">
        <v>1688</v>
      </c>
      <c r="E54" s="322">
        <v>0</v>
      </c>
      <c r="F54" s="322">
        <f>PRODUCT(C54,E54)</f>
        <v>0</v>
      </c>
    </row>
    <row r="55" spans="1:6">
      <c r="B55" s="315" t="s">
        <v>1707</v>
      </c>
      <c r="C55" s="315">
        <v>2</v>
      </c>
      <c r="D55" s="315" t="s">
        <v>1688</v>
      </c>
      <c r="E55" s="322">
        <v>0</v>
      </c>
      <c r="F55" s="322">
        <f>PRODUCT(C55,E55)</f>
        <v>0</v>
      </c>
    </row>
    <row r="56" spans="1:6">
      <c r="B56" s="315" t="s">
        <v>1706</v>
      </c>
      <c r="C56" s="315">
        <v>18</v>
      </c>
      <c r="D56" s="315" t="s">
        <v>1688</v>
      </c>
      <c r="E56" s="322">
        <v>0</v>
      </c>
      <c r="F56" s="322">
        <f>PRODUCT(C56,E56)</f>
        <v>0</v>
      </c>
    </row>
    <row r="57" spans="1:6">
      <c r="B57" s="315" t="s">
        <v>1705</v>
      </c>
      <c r="C57" s="315">
        <v>10</v>
      </c>
      <c r="D57" s="315" t="s">
        <v>1688</v>
      </c>
      <c r="E57" s="322">
        <v>0</v>
      </c>
      <c r="F57" s="322">
        <f>PRODUCT(C57,E57)</f>
        <v>0</v>
      </c>
    </row>
    <row r="58" spans="1:6">
      <c r="B58" s="315" t="s">
        <v>1704</v>
      </c>
      <c r="C58" s="315">
        <v>7</v>
      </c>
      <c r="D58" s="315" t="s">
        <v>1688</v>
      </c>
      <c r="E58" s="322">
        <v>0</v>
      </c>
      <c r="F58" s="322">
        <f>PRODUCT(C58,E58)</f>
        <v>0</v>
      </c>
    </row>
    <row r="59" spans="1:6">
      <c r="B59" s="315" t="s">
        <v>1703</v>
      </c>
      <c r="C59" s="315">
        <v>5</v>
      </c>
      <c r="D59" s="315" t="s">
        <v>1688</v>
      </c>
      <c r="E59" s="322">
        <v>0</v>
      </c>
      <c r="F59" s="322">
        <f>PRODUCT(C59,E59)</f>
        <v>0</v>
      </c>
    </row>
    <row r="60" spans="1:6">
      <c r="E60" s="322"/>
      <c r="F60" s="322"/>
    </row>
    <row r="61" spans="1:6">
      <c r="A61" s="317" t="s">
        <v>352</v>
      </c>
      <c r="B61" s="323"/>
      <c r="F61" s="320">
        <f>SUM(F54:F59)</f>
        <v>0</v>
      </c>
    </row>
    <row r="62" spans="1:6">
      <c r="A62" s="317" t="s">
        <v>1702</v>
      </c>
      <c r="B62" s="323"/>
      <c r="F62" s="320">
        <f>PRODUCT(F61,0.4)</f>
        <v>0</v>
      </c>
    </row>
    <row r="64" spans="1:6">
      <c r="A64" s="317" t="s">
        <v>1701</v>
      </c>
    </row>
    <row r="65" spans="1:6">
      <c r="A65" s="315">
        <v>210100251</v>
      </c>
      <c r="B65" s="315" t="s">
        <v>1700</v>
      </c>
      <c r="C65" s="315">
        <v>8</v>
      </c>
      <c r="D65" s="315" t="s">
        <v>1688</v>
      </c>
      <c r="E65" s="322">
        <v>0</v>
      </c>
      <c r="F65" s="318">
        <f>PRODUCT(C65,E65)</f>
        <v>0</v>
      </c>
    </row>
    <row r="66" spans="1:6">
      <c r="A66" s="315">
        <v>210100259</v>
      </c>
      <c r="B66" s="315" t="s">
        <v>1699</v>
      </c>
      <c r="C66" s="315">
        <v>2</v>
      </c>
      <c r="D66" s="315" t="s">
        <v>1688</v>
      </c>
      <c r="E66" s="322">
        <v>0</v>
      </c>
      <c r="F66" s="318">
        <f>PRODUCT(C66,E66)</f>
        <v>0</v>
      </c>
    </row>
    <row r="67" spans="1:6">
      <c r="A67" s="315" t="s">
        <v>1674</v>
      </c>
      <c r="B67" s="315" t="s">
        <v>1698</v>
      </c>
      <c r="C67" s="315">
        <v>2</v>
      </c>
      <c r="D67" s="315" t="s">
        <v>1688</v>
      </c>
      <c r="E67" s="322">
        <v>0</v>
      </c>
      <c r="F67" s="318">
        <f>SUM(C67*E67)</f>
        <v>0</v>
      </c>
    </row>
    <row r="68" spans="1:6">
      <c r="B68" s="315" t="s">
        <v>1697</v>
      </c>
      <c r="C68" s="315">
        <v>1</v>
      </c>
      <c r="D68" s="315" t="s">
        <v>1688</v>
      </c>
      <c r="E68" s="315">
        <v>0</v>
      </c>
      <c r="F68" s="318">
        <f>PRODUCT(C68,E68)</f>
        <v>0</v>
      </c>
    </row>
    <row r="69" spans="1:6">
      <c r="B69" s="315" t="s">
        <v>1689</v>
      </c>
      <c r="C69" s="315">
        <v>16</v>
      </c>
      <c r="D69" s="315" t="s">
        <v>1688</v>
      </c>
      <c r="E69" s="322">
        <v>0</v>
      </c>
      <c r="F69" s="318">
        <f>PRODUCT(C69,E69)</f>
        <v>0</v>
      </c>
    </row>
    <row r="70" spans="1:6">
      <c r="A70" s="315">
        <v>220261621</v>
      </c>
      <c r="B70" s="315" t="s">
        <v>1696</v>
      </c>
      <c r="C70" s="315">
        <v>490</v>
      </c>
      <c r="D70" s="315" t="s">
        <v>1688</v>
      </c>
      <c r="E70" s="322">
        <v>0</v>
      </c>
      <c r="F70" s="318">
        <f>PRODUCT(C70,E70)</f>
        <v>0</v>
      </c>
    </row>
    <row r="71" spans="1:6">
      <c r="A71" s="317" t="s">
        <v>352</v>
      </c>
      <c r="B71" s="317"/>
      <c r="C71" s="317"/>
      <c r="D71" s="317"/>
      <c r="E71" s="317"/>
      <c r="F71" s="320">
        <f>SUM(F65:F70)</f>
        <v>0</v>
      </c>
    </row>
    <row r="72" spans="1:6">
      <c r="A72" s="317"/>
      <c r="B72" s="317"/>
      <c r="C72" s="317"/>
      <c r="D72" s="317"/>
      <c r="E72" s="317"/>
      <c r="F72" s="320"/>
    </row>
    <row r="73" spans="1:6">
      <c r="A73" s="321" t="s">
        <v>1672</v>
      </c>
      <c r="F73" s="318"/>
    </row>
    <row r="74" spans="1:6">
      <c r="A74" s="321"/>
      <c r="B74" s="315" t="s">
        <v>1695</v>
      </c>
      <c r="C74" s="315">
        <v>2</v>
      </c>
      <c r="D74" s="315" t="s">
        <v>1688</v>
      </c>
      <c r="E74" s="315">
        <v>0</v>
      </c>
      <c r="F74" s="318">
        <f>PRODUCT(C74,E74)</f>
        <v>0</v>
      </c>
    </row>
    <row r="75" spans="1:6">
      <c r="A75" s="315" t="s">
        <v>1674</v>
      </c>
      <c r="B75" s="315" t="s">
        <v>1694</v>
      </c>
      <c r="C75" s="315">
        <v>28</v>
      </c>
      <c r="D75" s="315" t="s">
        <v>1688</v>
      </c>
      <c r="E75" s="315">
        <v>0</v>
      </c>
      <c r="F75" s="318">
        <f>PRODUCT(C75,E75)</f>
        <v>0</v>
      </c>
    </row>
    <row r="76" spans="1:6">
      <c r="A76" s="315" t="s">
        <v>1674</v>
      </c>
      <c r="B76" s="315" t="s">
        <v>1693</v>
      </c>
      <c r="C76" s="315">
        <v>82</v>
      </c>
      <c r="D76" s="315" t="s">
        <v>1688</v>
      </c>
      <c r="E76" s="315">
        <v>0</v>
      </c>
      <c r="F76" s="318">
        <f>PRODUCT(C76,E76)</f>
        <v>0</v>
      </c>
    </row>
    <row r="77" spans="1:6">
      <c r="A77" s="315" t="s">
        <v>1674</v>
      </c>
      <c r="B77" s="315" t="s">
        <v>1692</v>
      </c>
      <c r="C77" s="315">
        <v>79</v>
      </c>
      <c r="D77" s="315" t="s">
        <v>1688</v>
      </c>
      <c r="E77" s="315">
        <v>0</v>
      </c>
      <c r="F77" s="318">
        <f>PRODUCT(C77,E77)</f>
        <v>0</v>
      </c>
    </row>
    <row r="78" spans="1:6">
      <c r="A78" s="315" t="s">
        <v>1674</v>
      </c>
      <c r="B78" s="315" t="s">
        <v>1691</v>
      </c>
      <c r="C78" s="315">
        <v>24</v>
      </c>
      <c r="D78" s="315" t="s">
        <v>1688</v>
      </c>
      <c r="E78" s="315">
        <v>0</v>
      </c>
      <c r="F78" s="318">
        <f>PRODUCT(C78,E78)</f>
        <v>0</v>
      </c>
    </row>
    <row r="79" spans="1:6">
      <c r="B79" s="315" t="s">
        <v>1690</v>
      </c>
      <c r="C79" s="315">
        <v>2</v>
      </c>
      <c r="D79" s="315" t="s">
        <v>1688</v>
      </c>
      <c r="E79" s="315">
        <v>0</v>
      </c>
      <c r="F79" s="318">
        <f>PRODUCT(C79,E79)</f>
        <v>0</v>
      </c>
    </row>
    <row r="80" spans="1:6">
      <c r="B80" s="315" t="s">
        <v>1689</v>
      </c>
      <c r="C80" s="315">
        <v>8</v>
      </c>
      <c r="D80" s="315" t="s">
        <v>1688</v>
      </c>
      <c r="E80" s="322">
        <v>0</v>
      </c>
      <c r="F80" s="318">
        <f>PRODUCT(C80,E80)</f>
        <v>0</v>
      </c>
    </row>
    <row r="81" spans="1:9">
      <c r="A81" s="321" t="s">
        <v>352</v>
      </c>
      <c r="F81" s="320">
        <f>SUM(F74:F78)</f>
        <v>0</v>
      </c>
      <c r="H81" s="315" t="s">
        <v>1674</v>
      </c>
      <c r="I81" s="315" t="s">
        <v>1674</v>
      </c>
    </row>
    <row r="82" spans="1:9">
      <c r="A82" s="321"/>
      <c r="F82" s="320"/>
    </row>
    <row r="83" spans="1:9">
      <c r="A83" s="321" t="s">
        <v>1687</v>
      </c>
      <c r="F83" s="318"/>
    </row>
    <row r="84" spans="1:9">
      <c r="A84" s="321"/>
      <c r="B84" s="315" t="s">
        <v>1686</v>
      </c>
      <c r="C84" s="315">
        <v>2</v>
      </c>
      <c r="D84" s="315" t="s">
        <v>1683</v>
      </c>
      <c r="E84" s="315">
        <v>0</v>
      </c>
      <c r="F84" s="318">
        <f>SUM(C84*E84)</f>
        <v>0</v>
      </c>
    </row>
    <row r="85" spans="1:9">
      <c r="A85" s="321"/>
      <c r="B85" s="315" t="s">
        <v>1685</v>
      </c>
      <c r="C85" s="315">
        <v>2</v>
      </c>
      <c r="D85" s="315" t="s">
        <v>1683</v>
      </c>
      <c r="E85" s="315">
        <v>0</v>
      </c>
      <c r="F85" s="318">
        <f>SUM(C85*E85)</f>
        <v>0</v>
      </c>
    </row>
    <row r="86" spans="1:9">
      <c r="A86" s="321"/>
      <c r="B86" s="315" t="s">
        <v>1684</v>
      </c>
      <c r="C86" s="315">
        <v>2</v>
      </c>
      <c r="D86" s="315" t="s">
        <v>1683</v>
      </c>
      <c r="E86" s="315">
        <v>0</v>
      </c>
      <c r="F86" s="318">
        <f>SUM(C86*E86)</f>
        <v>0</v>
      </c>
    </row>
    <row r="87" spans="1:9">
      <c r="A87" s="315" t="s">
        <v>1674</v>
      </c>
      <c r="B87" s="315" t="s">
        <v>1682</v>
      </c>
      <c r="C87" s="315">
        <v>28</v>
      </c>
      <c r="D87" s="315" t="s">
        <v>1681</v>
      </c>
      <c r="E87" s="315">
        <v>0</v>
      </c>
      <c r="F87" s="318">
        <f>SUM(C87*E87)</f>
        <v>0</v>
      </c>
    </row>
    <row r="88" spans="1:9">
      <c r="A88" s="321" t="s">
        <v>352</v>
      </c>
      <c r="F88" s="320">
        <f>SUM(F81:F85)</f>
        <v>0</v>
      </c>
      <c r="H88" s="315" t="s">
        <v>1674</v>
      </c>
      <c r="I88" s="315" t="s">
        <v>1674</v>
      </c>
    </row>
    <row r="89" spans="1:9">
      <c r="A89" s="321"/>
      <c r="F89" s="320"/>
    </row>
    <row r="90" spans="1:9">
      <c r="A90" s="317" t="s">
        <v>1680</v>
      </c>
    </row>
    <row r="91" spans="1:9">
      <c r="A91" s="317"/>
    </row>
    <row r="92" spans="1:9" ht="15.75">
      <c r="A92" s="319" t="s">
        <v>1679</v>
      </c>
    </row>
    <row r="93" spans="1:9">
      <c r="B93" s="315" t="s">
        <v>1678</v>
      </c>
      <c r="C93" s="315" t="s">
        <v>1674</v>
      </c>
      <c r="F93" s="318">
        <f>SUM(F19)</f>
        <v>0</v>
      </c>
    </row>
    <row r="94" spans="1:9">
      <c r="B94" s="315" t="s">
        <v>1677</v>
      </c>
      <c r="C94" s="315" t="s">
        <v>1674</v>
      </c>
      <c r="F94" s="318">
        <f>SUM(F50,F51)</f>
        <v>0</v>
      </c>
      <c r="H94" s="317"/>
    </row>
    <row r="95" spans="1:9">
      <c r="B95" s="315" t="s">
        <v>1676</v>
      </c>
      <c r="F95" s="318">
        <f>PRODUCT(F94,0.06)</f>
        <v>0</v>
      </c>
      <c r="H95" s="317"/>
    </row>
    <row r="96" spans="1:9">
      <c r="B96" s="315" t="s">
        <v>1675</v>
      </c>
      <c r="C96" s="315" t="s">
        <v>1674</v>
      </c>
      <c r="F96" s="318">
        <f>SUM(F61,F62)</f>
        <v>0</v>
      </c>
    </row>
    <row r="97" spans="1:6">
      <c r="B97" s="315" t="s">
        <v>1673</v>
      </c>
      <c r="F97" s="318">
        <f>SUM(F71)</f>
        <v>0</v>
      </c>
    </row>
    <row r="98" spans="1:6">
      <c r="B98" s="315" t="s">
        <v>1672</v>
      </c>
      <c r="F98" s="318">
        <f>SUM(F81)</f>
        <v>0</v>
      </c>
    </row>
    <row r="99" spans="1:6">
      <c r="B99" s="315" t="s">
        <v>1671</v>
      </c>
      <c r="F99" s="318">
        <f>SUM(F88)</f>
        <v>0</v>
      </c>
    </row>
    <row r="100" spans="1:6">
      <c r="A100" s="317" t="s">
        <v>1670</v>
      </c>
      <c r="B100" s="317"/>
      <c r="C100" s="317"/>
      <c r="D100" s="317"/>
      <c r="E100" s="317"/>
      <c r="F100" s="316">
        <f>SUM(F93:F99)</f>
        <v>0</v>
      </c>
    </row>
  </sheetData>
  <mergeCells count="5">
    <mergeCell ref="A1:E1"/>
    <mergeCell ref="A2:E2"/>
    <mergeCell ref="A4:E4"/>
    <mergeCell ref="A5:E5"/>
    <mergeCell ref="A3:E3"/>
  </mergeCells>
  <pageMargins left="0.78740157480314965" right="0.78740157480314965" top="0.98425196850393704" bottom="0.98425196850393704" header="0.51181102362204722" footer="0.51181102362204722"/>
  <pageSetup paperSize="9" scale="95" orientation="portrait" horizontalDpi="4294967293" verticalDpi="300" r:id="rId1"/>
  <headerFooter alignWithMargins="0">
    <oddFooter>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A1025-0E9A-4307-B392-A8D8DF2E3DC7}">
  <dimension ref="A1:I116"/>
  <sheetViews>
    <sheetView view="pageBreakPreview" topLeftCell="A82" zoomScaleNormal="100" workbookViewId="0">
      <selection activeCell="E103" sqref="E103"/>
    </sheetView>
  </sheetViews>
  <sheetFormatPr defaultRowHeight="12.75"/>
  <cols>
    <col min="1" max="1" width="12.6640625" style="315" customWidth="1"/>
    <col min="2" max="2" width="48" style="315" customWidth="1"/>
    <col min="3" max="3" width="9.5" style="315" customWidth="1"/>
    <col min="4" max="4" width="5.6640625" style="315" customWidth="1"/>
    <col min="5" max="5" width="11.1640625" style="315" customWidth="1"/>
    <col min="6" max="6" width="13.83203125" style="315" customWidth="1"/>
    <col min="7" max="16384" width="9.33203125" style="315"/>
  </cols>
  <sheetData>
    <row r="1" spans="1:9" ht="18">
      <c r="A1" s="332"/>
      <c r="B1" s="333"/>
      <c r="C1" s="333"/>
      <c r="D1" s="333"/>
      <c r="E1" s="333"/>
    </row>
    <row r="2" spans="1:9" ht="18">
      <c r="A2" s="332" t="s">
        <v>1674</v>
      </c>
      <c r="B2" s="332"/>
      <c r="C2" s="332"/>
      <c r="D2" s="332"/>
      <c r="E2" s="332"/>
      <c r="F2" s="330"/>
      <c r="G2" s="330"/>
      <c r="H2" s="330"/>
      <c r="I2" s="330"/>
    </row>
    <row r="3" spans="1:9" ht="18">
      <c r="A3" s="332" t="s">
        <v>1820</v>
      </c>
      <c r="B3" s="332"/>
      <c r="C3" s="332"/>
      <c r="D3" s="332"/>
      <c r="E3" s="332"/>
      <c r="F3" s="330"/>
      <c r="G3" s="330"/>
      <c r="H3" s="330"/>
      <c r="I3" s="330"/>
    </row>
    <row r="4" spans="1:9">
      <c r="A4" s="331" t="s">
        <v>1819</v>
      </c>
      <c r="B4" s="331"/>
      <c r="C4" s="331"/>
      <c r="D4" s="331"/>
      <c r="E4" s="331"/>
      <c r="F4" s="330"/>
      <c r="G4" s="330"/>
      <c r="H4" s="330"/>
      <c r="I4" s="330"/>
    </row>
    <row r="5" spans="1:9">
      <c r="A5" s="331" t="s">
        <v>1818</v>
      </c>
      <c r="B5" s="331"/>
      <c r="C5" s="331"/>
      <c r="D5" s="331"/>
      <c r="E5" s="331"/>
      <c r="F5" s="330"/>
      <c r="G5" s="330"/>
      <c r="H5" s="330"/>
      <c r="I5" s="330"/>
    </row>
    <row r="7" spans="1:9">
      <c r="A7" s="315" t="s">
        <v>1748</v>
      </c>
      <c r="B7" s="317" t="s">
        <v>27</v>
      </c>
    </row>
    <row r="8" spans="1:9" ht="18">
      <c r="A8" s="329"/>
    </row>
    <row r="9" spans="1:9">
      <c r="A9" s="315" t="s">
        <v>1747</v>
      </c>
      <c r="B9" s="315" t="s">
        <v>1746</v>
      </c>
      <c r="C9" s="315" t="s">
        <v>1745</v>
      </c>
      <c r="D9" s="315" t="s">
        <v>1744</v>
      </c>
      <c r="E9" s="315" t="s">
        <v>1743</v>
      </c>
      <c r="F9" s="315" t="s">
        <v>1620</v>
      </c>
    </row>
    <row r="11" spans="1:9">
      <c r="A11" s="317"/>
      <c r="F11" s="317"/>
    </row>
    <row r="12" spans="1:9">
      <c r="A12" s="317" t="s">
        <v>1701</v>
      </c>
    </row>
    <row r="13" spans="1:9">
      <c r="A13" s="315">
        <v>210100003</v>
      </c>
      <c r="B13" s="315" t="s">
        <v>1817</v>
      </c>
      <c r="C13" s="315">
        <v>124</v>
      </c>
      <c r="D13" s="315" t="s">
        <v>1688</v>
      </c>
      <c r="E13" s="322">
        <v>0</v>
      </c>
      <c r="F13" s="318">
        <f>PRODUCT(C13,E13)</f>
        <v>0</v>
      </c>
    </row>
    <row r="14" spans="1:9">
      <c r="A14" s="315">
        <v>220261621</v>
      </c>
      <c r="B14" s="315" t="s">
        <v>1696</v>
      </c>
      <c r="C14" s="315">
        <v>68</v>
      </c>
      <c r="D14" s="315" t="s">
        <v>1688</v>
      </c>
      <c r="E14" s="322">
        <v>0</v>
      </c>
      <c r="F14" s="318">
        <f>PRODUCT(C14,E14)</f>
        <v>0</v>
      </c>
    </row>
    <row r="15" spans="1:9">
      <c r="A15" s="317" t="s">
        <v>352</v>
      </c>
      <c r="B15" s="317"/>
      <c r="C15" s="317"/>
      <c r="D15" s="317"/>
      <c r="E15" s="317"/>
      <c r="F15" s="320">
        <f>SUM(F13:F14)</f>
        <v>0</v>
      </c>
    </row>
    <row r="16" spans="1:9">
      <c r="A16" s="317"/>
      <c r="B16" s="317"/>
      <c r="C16" s="317"/>
      <c r="D16" s="317"/>
      <c r="E16" s="317"/>
      <c r="F16" s="320"/>
    </row>
    <row r="17" spans="1:6">
      <c r="A17" s="317" t="s">
        <v>1687</v>
      </c>
    </row>
    <row r="18" spans="1:6">
      <c r="B18" s="315" t="s">
        <v>1672</v>
      </c>
      <c r="C18" s="324">
        <v>10</v>
      </c>
      <c r="D18" s="315" t="s">
        <v>1683</v>
      </c>
      <c r="E18" s="322">
        <v>0</v>
      </c>
      <c r="F18" s="318">
        <f>PRODUCT(C18,E18)</f>
        <v>0</v>
      </c>
    </row>
    <row r="19" spans="1:6">
      <c r="B19" s="315" t="s">
        <v>1685</v>
      </c>
      <c r="C19" s="324">
        <v>2</v>
      </c>
      <c r="D19" s="315" t="s">
        <v>1683</v>
      </c>
      <c r="E19" s="322">
        <v>0</v>
      </c>
      <c r="F19" s="318">
        <f>PRODUCT(C19,E19)</f>
        <v>0</v>
      </c>
    </row>
    <row r="20" spans="1:6">
      <c r="B20" s="315" t="s">
        <v>1684</v>
      </c>
      <c r="C20" s="324">
        <v>2</v>
      </c>
      <c r="D20" s="315" t="s">
        <v>1683</v>
      </c>
      <c r="E20" s="322">
        <v>0</v>
      </c>
      <c r="F20" s="318">
        <f>PRODUCT(C20,E20)</f>
        <v>0</v>
      </c>
    </row>
    <row r="21" spans="1:6">
      <c r="B21" s="315" t="s">
        <v>1816</v>
      </c>
      <c r="C21" s="324">
        <v>15</v>
      </c>
      <c r="D21" s="315" t="s">
        <v>1683</v>
      </c>
      <c r="E21" s="322">
        <v>0</v>
      </c>
      <c r="F21" s="318">
        <f>PRODUCT(C21,E21)</f>
        <v>0</v>
      </c>
    </row>
    <row r="22" spans="1:6">
      <c r="A22" s="317" t="s">
        <v>352</v>
      </c>
      <c r="B22" s="317"/>
      <c r="C22" s="317"/>
      <c r="D22" s="317"/>
      <c r="E22" s="317"/>
      <c r="F22" s="320">
        <f>SUM(F18:F21)</f>
        <v>0</v>
      </c>
    </row>
    <row r="23" spans="1:6">
      <c r="A23" s="317"/>
      <c r="B23" s="317"/>
      <c r="C23" s="317"/>
      <c r="D23" s="317"/>
      <c r="E23" s="317"/>
      <c r="F23" s="320"/>
    </row>
    <row r="24" spans="1:6" s="317" customFormat="1">
      <c r="A24" s="334"/>
      <c r="F24" s="320"/>
    </row>
    <row r="25" spans="1:6" s="317" customFormat="1">
      <c r="A25" s="334" t="s">
        <v>1815</v>
      </c>
      <c r="F25" s="320"/>
    </row>
    <row r="26" spans="1:6" s="317" customFormat="1">
      <c r="A26" s="334"/>
      <c r="B26" s="321" t="s">
        <v>1814</v>
      </c>
      <c r="F26" s="320"/>
    </row>
    <row r="27" spans="1:6">
      <c r="A27" s="335" t="s">
        <v>1674</v>
      </c>
      <c r="B27" s="315" t="s">
        <v>1813</v>
      </c>
      <c r="C27" s="315">
        <v>2</v>
      </c>
      <c r="D27" s="315" t="s">
        <v>1688</v>
      </c>
      <c r="E27" s="322">
        <v>0</v>
      </c>
      <c r="F27" s="318">
        <f>PRODUCT(C27,E27)</f>
        <v>0</v>
      </c>
    </row>
    <row r="28" spans="1:6">
      <c r="A28" s="335" t="s">
        <v>1674</v>
      </c>
      <c r="B28" s="315" t="s">
        <v>1812</v>
      </c>
      <c r="C28" s="315">
        <v>1</v>
      </c>
      <c r="D28" s="315" t="s">
        <v>1688</v>
      </c>
      <c r="E28" s="322">
        <v>0</v>
      </c>
      <c r="F28" s="318">
        <f>PRODUCT(E28,C28)</f>
        <v>0</v>
      </c>
    </row>
    <row r="29" spans="1:6">
      <c r="A29" s="335" t="s">
        <v>1674</v>
      </c>
      <c r="B29" s="315" t="s">
        <v>1811</v>
      </c>
      <c r="C29" s="315">
        <v>1</v>
      </c>
      <c r="D29" s="315" t="s">
        <v>1688</v>
      </c>
      <c r="E29" s="322">
        <v>0</v>
      </c>
      <c r="F29" s="318">
        <f>PRODUCT(E29,C29)</f>
        <v>0</v>
      </c>
    </row>
    <row r="30" spans="1:6">
      <c r="A30" s="335"/>
      <c r="B30" s="315" t="s">
        <v>1810</v>
      </c>
      <c r="C30" s="315">
        <v>1</v>
      </c>
      <c r="D30" s="315" t="s">
        <v>1688</v>
      </c>
      <c r="E30" s="322">
        <v>0</v>
      </c>
      <c r="F30" s="318">
        <f>PRODUCT(C30,E30)</f>
        <v>0</v>
      </c>
    </row>
    <row r="31" spans="1:6">
      <c r="A31" s="335"/>
      <c r="B31" s="315" t="s">
        <v>1713</v>
      </c>
      <c r="C31" s="315">
        <v>4</v>
      </c>
      <c r="D31" s="315" t="s">
        <v>1688</v>
      </c>
      <c r="E31" s="322">
        <v>0</v>
      </c>
      <c r="F31" s="318">
        <f>PRODUCT(C31,E31)</f>
        <v>0</v>
      </c>
    </row>
    <row r="32" spans="1:6">
      <c r="A32" s="335"/>
      <c r="B32" s="315" t="s">
        <v>1712</v>
      </c>
      <c r="C32" s="315">
        <v>1</v>
      </c>
      <c r="D32" s="315" t="s">
        <v>1688</v>
      </c>
      <c r="E32" s="322">
        <v>0</v>
      </c>
      <c r="F32" s="318">
        <f>PRODUCT(C32,E32)</f>
        <v>0</v>
      </c>
    </row>
    <row r="33" spans="1:6">
      <c r="A33" s="335"/>
      <c r="B33" s="315" t="s">
        <v>1809</v>
      </c>
      <c r="C33" s="315">
        <v>7</v>
      </c>
      <c r="D33" s="315" t="s">
        <v>1688</v>
      </c>
      <c r="E33" s="322">
        <v>0</v>
      </c>
      <c r="F33" s="318">
        <f>PRODUCT(C33,E33)</f>
        <v>0</v>
      </c>
    </row>
    <row r="34" spans="1:6">
      <c r="A34" s="335"/>
      <c r="B34" s="315" t="s">
        <v>1808</v>
      </c>
      <c r="C34" s="315">
        <v>20</v>
      </c>
      <c r="D34" s="315" t="s">
        <v>224</v>
      </c>
      <c r="E34" s="322">
        <v>0</v>
      </c>
      <c r="F34" s="318">
        <f>PRODUCT(C34,E34)</f>
        <v>0</v>
      </c>
    </row>
    <row r="35" spans="1:6">
      <c r="A35" s="335"/>
      <c r="B35" s="315" t="s">
        <v>1807</v>
      </c>
      <c r="C35" s="315">
        <v>50</v>
      </c>
      <c r="D35" s="315" t="s">
        <v>224</v>
      </c>
      <c r="E35" s="322">
        <v>0</v>
      </c>
      <c r="F35" s="318">
        <f>PRODUCT(C35,E35)</f>
        <v>0</v>
      </c>
    </row>
    <row r="36" spans="1:6">
      <c r="A36" s="335" t="s">
        <v>1674</v>
      </c>
      <c r="B36" s="315" t="s">
        <v>1806</v>
      </c>
      <c r="C36" s="315">
        <v>7</v>
      </c>
      <c r="D36" s="315" t="s">
        <v>1688</v>
      </c>
      <c r="E36" s="322">
        <v>0</v>
      </c>
      <c r="F36" s="318">
        <f>PRODUCT(C36,E36)</f>
        <v>0</v>
      </c>
    </row>
    <row r="37" spans="1:6">
      <c r="A37" s="335" t="s">
        <v>1674</v>
      </c>
      <c r="B37" s="315" t="s">
        <v>1805</v>
      </c>
      <c r="C37" s="315">
        <v>50</v>
      </c>
      <c r="D37" s="315" t="s">
        <v>224</v>
      </c>
      <c r="E37" s="322">
        <v>0</v>
      </c>
      <c r="F37" s="318">
        <f>PRODUCT(C37,E37)</f>
        <v>0</v>
      </c>
    </row>
    <row r="38" spans="1:6">
      <c r="A38" s="335" t="s">
        <v>1674</v>
      </c>
      <c r="B38" s="315" t="s">
        <v>1804</v>
      </c>
      <c r="C38" s="315">
        <v>5</v>
      </c>
      <c r="D38" s="315" t="s">
        <v>224</v>
      </c>
      <c r="E38" s="322">
        <v>0</v>
      </c>
      <c r="F38" s="318">
        <f>PRODUCT(C38,E38)</f>
        <v>0</v>
      </c>
    </row>
    <row r="39" spans="1:6" s="317" customFormat="1">
      <c r="A39" s="334" t="s">
        <v>352</v>
      </c>
      <c r="F39" s="320">
        <f>SUM(F27:F38)</f>
        <v>0</v>
      </c>
    </row>
    <row r="40" spans="1:6" s="317" customFormat="1">
      <c r="A40" s="334" t="s">
        <v>1702</v>
      </c>
      <c r="F40" s="320">
        <f>PRODUCT(F39,0.4)</f>
        <v>0</v>
      </c>
    </row>
    <row r="41" spans="1:6" s="317" customFormat="1">
      <c r="A41" s="334"/>
      <c r="F41" s="320"/>
    </row>
    <row r="42" spans="1:6">
      <c r="A42" s="317" t="s">
        <v>1674</v>
      </c>
      <c r="B42" s="321" t="s">
        <v>1753</v>
      </c>
    </row>
    <row r="43" spans="1:6">
      <c r="A43" s="315">
        <v>220260001</v>
      </c>
      <c r="B43" s="315" t="s">
        <v>1736</v>
      </c>
      <c r="C43" s="315">
        <v>42</v>
      </c>
      <c r="D43" s="315" t="s">
        <v>1688</v>
      </c>
      <c r="E43" s="315">
        <v>0</v>
      </c>
      <c r="F43" s="318">
        <f>PRODUCT(C43,E43)</f>
        <v>0</v>
      </c>
    </row>
    <row r="44" spans="1:6">
      <c r="B44" s="315" t="s">
        <v>1735</v>
      </c>
      <c r="C44" s="315">
        <v>20</v>
      </c>
      <c r="D44" s="315" t="s">
        <v>1688</v>
      </c>
      <c r="E44" s="315">
        <v>0</v>
      </c>
      <c r="F44" s="318">
        <f>PRODUCT(C44,E44)</f>
        <v>0</v>
      </c>
    </row>
    <row r="45" spans="1:6">
      <c r="A45" s="315">
        <v>220260004</v>
      </c>
      <c r="B45" s="315" t="s">
        <v>1803</v>
      </c>
      <c r="C45" s="315">
        <v>2</v>
      </c>
      <c r="D45" s="315" t="s">
        <v>1688</v>
      </c>
      <c r="E45" s="315">
        <v>0</v>
      </c>
      <c r="F45" s="318">
        <f>PRODUCT(C45,E45)</f>
        <v>0</v>
      </c>
    </row>
    <row r="46" spans="1:6">
      <c r="A46" s="315">
        <v>220260551</v>
      </c>
      <c r="B46" s="315" t="s">
        <v>1775</v>
      </c>
      <c r="C46" s="315">
        <v>50</v>
      </c>
      <c r="D46" s="315" t="s">
        <v>224</v>
      </c>
      <c r="E46" s="315">
        <v>0</v>
      </c>
      <c r="F46" s="318">
        <f>PRODUCT(C46,E46)</f>
        <v>0</v>
      </c>
    </row>
    <row r="47" spans="1:6">
      <c r="A47" s="315">
        <v>210010004</v>
      </c>
      <c r="B47" s="315" t="s">
        <v>1774</v>
      </c>
      <c r="C47" s="315">
        <v>75</v>
      </c>
      <c r="D47" s="315" t="s">
        <v>224</v>
      </c>
      <c r="E47" s="315">
        <v>0</v>
      </c>
      <c r="F47" s="318">
        <f>PRODUCT(C47,E47)</f>
        <v>0</v>
      </c>
    </row>
    <row r="48" spans="1:6">
      <c r="A48" s="315">
        <v>210010004</v>
      </c>
      <c r="B48" s="315" t="s">
        <v>1773</v>
      </c>
      <c r="C48" s="315">
        <v>55</v>
      </c>
      <c r="D48" s="315" t="s">
        <v>224</v>
      </c>
      <c r="E48" s="315">
        <v>0</v>
      </c>
      <c r="F48" s="318">
        <f>PRODUCT(C48,E48)</f>
        <v>0</v>
      </c>
    </row>
    <row r="49" spans="1:6">
      <c r="A49" s="315">
        <v>210010005</v>
      </c>
      <c r="B49" s="315" t="s">
        <v>1772</v>
      </c>
      <c r="C49" s="315">
        <v>5</v>
      </c>
      <c r="D49" s="315" t="s">
        <v>224</v>
      </c>
      <c r="E49" s="322">
        <v>0</v>
      </c>
      <c r="F49" s="318">
        <f>PRODUCT(C49,E49)</f>
        <v>0</v>
      </c>
    </row>
    <row r="50" spans="1:6">
      <c r="A50" s="315">
        <v>220280221</v>
      </c>
      <c r="B50" s="315" t="s">
        <v>1802</v>
      </c>
      <c r="C50" s="315">
        <v>450</v>
      </c>
      <c r="D50" s="315" t="s">
        <v>224</v>
      </c>
      <c r="E50" s="322">
        <v>0</v>
      </c>
      <c r="F50" s="318">
        <f>PRODUCT(C50,E50)</f>
        <v>0</v>
      </c>
    </row>
    <row r="51" spans="1:6">
      <c r="A51" s="315" t="s">
        <v>1801</v>
      </c>
      <c r="B51" s="315" t="s">
        <v>1800</v>
      </c>
      <c r="C51" s="315">
        <v>22</v>
      </c>
      <c r="D51" s="315" t="s">
        <v>1688</v>
      </c>
      <c r="E51" s="322">
        <v>0</v>
      </c>
      <c r="F51" s="318">
        <f>PRODUCT(C51,E51)</f>
        <v>0</v>
      </c>
    </row>
    <row r="52" spans="1:6">
      <c r="A52" s="315" t="s">
        <v>1674</v>
      </c>
      <c r="B52" s="315" t="s">
        <v>1799</v>
      </c>
      <c r="C52" s="315">
        <v>2</v>
      </c>
      <c r="D52" s="315" t="s">
        <v>1688</v>
      </c>
      <c r="E52" s="322">
        <v>0</v>
      </c>
      <c r="F52" s="318">
        <f>PRODUCT(C52,E52)</f>
        <v>0</v>
      </c>
    </row>
    <row r="53" spans="1:6">
      <c r="B53" s="315" t="s">
        <v>1798</v>
      </c>
      <c r="C53" s="315">
        <v>1</v>
      </c>
      <c r="D53" s="315" t="s">
        <v>1688</v>
      </c>
      <c r="E53" s="322">
        <v>0</v>
      </c>
      <c r="F53" s="318">
        <f>PRODUCT(C53,E53)</f>
        <v>0</v>
      </c>
    </row>
    <row r="54" spans="1:6">
      <c r="A54" s="315" t="s">
        <v>1674</v>
      </c>
      <c r="B54" s="315" t="s">
        <v>1797</v>
      </c>
      <c r="C54" s="315">
        <v>17</v>
      </c>
      <c r="D54" s="315" t="s">
        <v>1688</v>
      </c>
      <c r="E54" s="322">
        <v>0</v>
      </c>
      <c r="F54" s="318">
        <f>PRODUCT(C54,E54)</f>
        <v>0</v>
      </c>
    </row>
    <row r="55" spans="1:6" ht="11.25" customHeight="1">
      <c r="A55" s="315" t="s">
        <v>1674</v>
      </c>
      <c r="B55" s="315" t="s">
        <v>1796</v>
      </c>
      <c r="C55" s="315">
        <v>1</v>
      </c>
      <c r="D55" s="315" t="s">
        <v>1688</v>
      </c>
      <c r="E55" s="322">
        <v>0</v>
      </c>
      <c r="F55" s="318">
        <f>PRODUCT(C55,E55)</f>
        <v>0</v>
      </c>
    </row>
    <row r="56" spans="1:6">
      <c r="A56" s="315" t="s">
        <v>1674</v>
      </c>
      <c r="B56" s="315" t="s">
        <v>1795</v>
      </c>
      <c r="C56" s="315">
        <v>2</v>
      </c>
      <c r="D56" s="315" t="s">
        <v>1688</v>
      </c>
      <c r="E56" s="322">
        <v>0</v>
      </c>
      <c r="F56" s="318">
        <f>PRODUCT(C56,E56)</f>
        <v>0</v>
      </c>
    </row>
    <row r="57" spans="1:6" ht="11.25" customHeight="1">
      <c r="A57" s="315" t="s">
        <v>1674</v>
      </c>
      <c r="B57" s="315" t="s">
        <v>1794</v>
      </c>
      <c r="C57" s="315">
        <v>1</v>
      </c>
      <c r="D57" s="315" t="s">
        <v>1688</v>
      </c>
      <c r="E57" s="322">
        <v>0</v>
      </c>
      <c r="F57" s="318">
        <f>PRODUCT(C57,E57)</f>
        <v>0</v>
      </c>
    </row>
    <row r="58" spans="1:6">
      <c r="A58" s="317" t="s">
        <v>352</v>
      </c>
      <c r="B58" s="317"/>
      <c r="C58" s="317"/>
      <c r="D58" s="317"/>
      <c r="E58" s="317"/>
      <c r="F58" s="320">
        <f>SUM(F43:F57)</f>
        <v>0</v>
      </c>
    </row>
    <row r="59" spans="1:6">
      <c r="A59" s="317" t="s">
        <v>1702</v>
      </c>
      <c r="B59" s="317"/>
      <c r="C59" s="317"/>
      <c r="D59" s="317"/>
      <c r="E59" s="317"/>
      <c r="F59" s="320">
        <f>PRODUCT(F58,0.4)</f>
        <v>0</v>
      </c>
    </row>
    <row r="60" spans="1:6">
      <c r="A60" s="334"/>
      <c r="F60" s="316"/>
    </row>
    <row r="61" spans="1:6">
      <c r="A61" s="334" t="s">
        <v>1752</v>
      </c>
      <c r="B61" s="315" t="s">
        <v>1793</v>
      </c>
      <c r="F61" s="316"/>
    </row>
    <row r="62" spans="1:6">
      <c r="A62" s="334"/>
      <c r="B62" s="315" t="s">
        <v>1792</v>
      </c>
      <c r="C62" s="315">
        <v>1</v>
      </c>
      <c r="D62" s="315" t="s">
        <v>1688</v>
      </c>
      <c r="E62" s="315">
        <v>0</v>
      </c>
      <c r="F62" s="318">
        <f>PRODUCT(C62,E62)</f>
        <v>0</v>
      </c>
    </row>
    <row r="63" spans="1:6">
      <c r="A63" s="334"/>
      <c r="B63" s="315" t="s">
        <v>1791</v>
      </c>
      <c r="F63" s="316"/>
    </row>
    <row r="64" spans="1:6">
      <c r="A64" s="334"/>
      <c r="B64" s="315" t="s">
        <v>1790</v>
      </c>
      <c r="F64" s="316"/>
    </row>
    <row r="65" spans="1:6">
      <c r="A65" s="334"/>
      <c r="B65" s="315" t="s">
        <v>1789</v>
      </c>
      <c r="C65" s="315">
        <v>1</v>
      </c>
      <c r="D65" s="315" t="s">
        <v>1688</v>
      </c>
      <c r="E65" s="315">
        <v>0</v>
      </c>
      <c r="F65" s="318">
        <f>PRODUCT(C65,E65)</f>
        <v>0</v>
      </c>
    </row>
    <row r="66" spans="1:6">
      <c r="A66" s="334"/>
      <c r="B66" s="315" t="s">
        <v>1788</v>
      </c>
      <c r="C66" s="315">
        <v>1</v>
      </c>
      <c r="D66" s="315" t="s">
        <v>1688</v>
      </c>
      <c r="E66" s="315">
        <v>0</v>
      </c>
      <c r="F66" s="318">
        <f>PRODUCT(C66,E66)</f>
        <v>0</v>
      </c>
    </row>
    <row r="67" spans="1:6">
      <c r="A67" s="334"/>
      <c r="B67" s="315" t="s">
        <v>1787</v>
      </c>
      <c r="C67" s="315">
        <v>1</v>
      </c>
      <c r="D67" s="315" t="s">
        <v>1688</v>
      </c>
      <c r="E67" s="315">
        <v>0</v>
      </c>
      <c r="F67" s="318">
        <f>PRODUCT(C67,E67)</f>
        <v>0</v>
      </c>
    </row>
    <row r="68" spans="1:6">
      <c r="A68" s="334"/>
      <c r="B68" s="315" t="s">
        <v>1786</v>
      </c>
      <c r="C68" s="315">
        <v>2</v>
      </c>
      <c r="D68" s="315" t="s">
        <v>1688</v>
      </c>
      <c r="E68" s="315">
        <v>0</v>
      </c>
      <c r="F68" s="318">
        <f>PRODUCT(C68,E68)</f>
        <v>0</v>
      </c>
    </row>
    <row r="69" spans="1:6">
      <c r="A69" s="334"/>
      <c r="B69" s="315" t="s">
        <v>1785</v>
      </c>
      <c r="F69" s="316"/>
    </row>
    <row r="70" spans="1:6">
      <c r="A70" s="334"/>
      <c r="B70" s="315" t="s">
        <v>1784</v>
      </c>
      <c r="C70" s="315">
        <v>26</v>
      </c>
      <c r="D70" s="315" t="s">
        <v>1688</v>
      </c>
      <c r="E70" s="315">
        <v>0</v>
      </c>
      <c r="F70" s="318">
        <f>PRODUCT(C70,E70)</f>
        <v>0</v>
      </c>
    </row>
    <row r="71" spans="1:6">
      <c r="A71" s="334"/>
      <c r="B71" s="315" t="s">
        <v>1783</v>
      </c>
      <c r="C71" s="315">
        <v>1</v>
      </c>
      <c r="D71" s="315" t="s">
        <v>1688</v>
      </c>
      <c r="E71" s="315">
        <v>0</v>
      </c>
      <c r="F71" s="318">
        <f>PRODUCT(C71,E71)</f>
        <v>0</v>
      </c>
    </row>
    <row r="72" spans="1:6">
      <c r="A72" s="334"/>
      <c r="B72" s="315" t="s">
        <v>1782</v>
      </c>
      <c r="F72" s="316"/>
    </row>
    <row r="73" spans="1:6">
      <c r="A73" s="334"/>
      <c r="B73" s="315" t="s">
        <v>1781</v>
      </c>
      <c r="C73" s="315">
        <v>1</v>
      </c>
      <c r="D73" s="315" t="s">
        <v>1688</v>
      </c>
      <c r="E73" s="315">
        <v>0</v>
      </c>
      <c r="F73" s="318">
        <f>PRODUCT(C73,E73)</f>
        <v>0</v>
      </c>
    </row>
    <row r="74" spans="1:6">
      <c r="A74" s="334"/>
      <c r="B74" s="315" t="s">
        <v>1780</v>
      </c>
      <c r="C74" s="315">
        <v>1</v>
      </c>
      <c r="D74" s="315" t="s">
        <v>1688</v>
      </c>
      <c r="E74" s="315">
        <v>0</v>
      </c>
      <c r="F74" s="318">
        <f>PRODUCT(C74,E74)</f>
        <v>0</v>
      </c>
    </row>
    <row r="75" spans="1:6">
      <c r="A75" s="334"/>
      <c r="B75" s="315" t="s">
        <v>1779</v>
      </c>
      <c r="C75" s="315">
        <v>1</v>
      </c>
      <c r="D75" s="315" t="s">
        <v>1688</v>
      </c>
      <c r="E75" s="315">
        <v>0</v>
      </c>
      <c r="F75" s="318">
        <f>PRODUCT(C75,E75)</f>
        <v>0</v>
      </c>
    </row>
    <row r="76" spans="1:6">
      <c r="A76" s="334"/>
      <c r="B76" s="315" t="s">
        <v>1778</v>
      </c>
      <c r="C76" s="315">
        <v>2</v>
      </c>
      <c r="D76" s="315" t="s">
        <v>1688</v>
      </c>
      <c r="E76" s="315">
        <v>0</v>
      </c>
      <c r="F76" s="318">
        <f>PRODUCT(C76,E76)</f>
        <v>0</v>
      </c>
    </row>
    <row r="77" spans="1:6">
      <c r="A77" s="334"/>
      <c r="B77" s="315" t="s">
        <v>1777</v>
      </c>
      <c r="C77" s="315">
        <v>3</v>
      </c>
      <c r="D77" s="315" t="s">
        <v>1688</v>
      </c>
      <c r="E77" s="315">
        <v>0</v>
      </c>
      <c r="F77" s="318">
        <f>PRODUCT(C77,E77)</f>
        <v>0</v>
      </c>
    </row>
    <row r="78" spans="1:6">
      <c r="A78" s="334"/>
      <c r="B78" s="315" t="s">
        <v>1776</v>
      </c>
      <c r="C78" s="315">
        <v>245</v>
      </c>
      <c r="D78" s="315" t="s">
        <v>224</v>
      </c>
      <c r="E78" s="315">
        <v>0</v>
      </c>
      <c r="F78" s="318">
        <f>PRODUCT(C78,E78)</f>
        <v>0</v>
      </c>
    </row>
    <row r="79" spans="1:6">
      <c r="A79" s="315">
        <v>220260551</v>
      </c>
      <c r="B79" s="315" t="s">
        <v>1775</v>
      </c>
      <c r="C79" s="315">
        <v>50</v>
      </c>
      <c r="D79" s="315" t="s">
        <v>224</v>
      </c>
      <c r="E79" s="315">
        <v>0</v>
      </c>
      <c r="F79" s="318">
        <f>PRODUCT(C79,E79)</f>
        <v>0</v>
      </c>
    </row>
    <row r="80" spans="1:6">
      <c r="A80" s="315">
        <v>210010004</v>
      </c>
      <c r="B80" s="315" t="s">
        <v>1774</v>
      </c>
      <c r="C80" s="315">
        <v>75</v>
      </c>
      <c r="D80" s="315" t="s">
        <v>224</v>
      </c>
      <c r="E80" s="315">
        <v>0</v>
      </c>
      <c r="F80" s="318">
        <f>PRODUCT(C80,E80)</f>
        <v>0</v>
      </c>
    </row>
    <row r="81" spans="1:6">
      <c r="A81" s="315">
        <v>210010004</v>
      </c>
      <c r="B81" s="315" t="s">
        <v>1773</v>
      </c>
      <c r="C81" s="315">
        <v>45</v>
      </c>
      <c r="D81" s="315" t="s">
        <v>224</v>
      </c>
      <c r="E81" s="315">
        <v>0</v>
      </c>
      <c r="F81" s="318">
        <f>PRODUCT(C81,E81)</f>
        <v>0</v>
      </c>
    </row>
    <row r="82" spans="1:6">
      <c r="A82" s="315">
        <v>210010005</v>
      </c>
      <c r="B82" s="315" t="s">
        <v>1772</v>
      </c>
      <c r="C82" s="315">
        <v>5</v>
      </c>
      <c r="D82" s="315" t="s">
        <v>224</v>
      </c>
      <c r="E82" s="322">
        <v>0</v>
      </c>
      <c r="F82" s="318">
        <f>PRODUCT(C82,E82)</f>
        <v>0</v>
      </c>
    </row>
    <row r="83" spans="1:6">
      <c r="A83" s="334" t="s">
        <v>352</v>
      </c>
      <c r="F83" s="320">
        <f>SUM(F62:F82)</f>
        <v>0</v>
      </c>
    </row>
    <row r="84" spans="1:6">
      <c r="A84" s="334" t="s">
        <v>1702</v>
      </c>
      <c r="F84" s="320">
        <f>PRODUCT(F83,0.5)</f>
        <v>0</v>
      </c>
    </row>
    <row r="85" spans="1:6">
      <c r="A85" s="334"/>
      <c r="F85" s="316"/>
    </row>
    <row r="86" spans="1:6">
      <c r="A86" s="317" t="s">
        <v>1771</v>
      </c>
    </row>
    <row r="87" spans="1:6">
      <c r="A87" s="315">
        <v>220260001</v>
      </c>
      <c r="B87" s="315" t="s">
        <v>1736</v>
      </c>
      <c r="C87" s="315">
        <v>7</v>
      </c>
      <c r="D87" s="315" t="s">
        <v>1688</v>
      </c>
      <c r="E87" s="315">
        <v>0</v>
      </c>
      <c r="F87" s="318">
        <f>PRODUCT(C87,E87)</f>
        <v>0</v>
      </c>
    </row>
    <row r="88" spans="1:6">
      <c r="B88" s="315" t="s">
        <v>1735</v>
      </c>
      <c r="C88" s="315">
        <v>7</v>
      </c>
      <c r="D88" s="315" t="s">
        <v>1688</v>
      </c>
      <c r="E88" s="315">
        <v>0</v>
      </c>
      <c r="F88" s="318">
        <f>PRODUCT(C88,E88)</f>
        <v>0</v>
      </c>
    </row>
    <row r="89" spans="1:6">
      <c r="A89" s="315" t="s">
        <v>1674</v>
      </c>
      <c r="B89" s="315" t="s">
        <v>1770</v>
      </c>
      <c r="C89" s="315">
        <v>1</v>
      </c>
      <c r="D89" s="315" t="s">
        <v>1688</v>
      </c>
      <c r="E89" s="315">
        <v>0</v>
      </c>
      <c r="F89" s="318">
        <f>PRODUCT(C89,E89)</f>
        <v>0</v>
      </c>
    </row>
    <row r="90" spans="1:6">
      <c r="B90" s="315" t="s">
        <v>1769</v>
      </c>
      <c r="C90" s="315">
        <v>1</v>
      </c>
      <c r="D90" s="315" t="s">
        <v>1688</v>
      </c>
      <c r="E90" s="315">
        <v>0</v>
      </c>
      <c r="F90" s="318">
        <f>PRODUCT(C90,E90)</f>
        <v>0</v>
      </c>
    </row>
    <row r="91" spans="1:6">
      <c r="A91" s="315">
        <v>220300903</v>
      </c>
      <c r="B91" s="315" t="s">
        <v>1768</v>
      </c>
      <c r="C91" s="315">
        <v>15</v>
      </c>
      <c r="D91" s="315" t="s">
        <v>1688</v>
      </c>
      <c r="E91" s="322">
        <v>0</v>
      </c>
      <c r="F91" s="318">
        <f>PRODUCT(C91,E91)</f>
        <v>0</v>
      </c>
    </row>
    <row r="92" spans="1:6">
      <c r="A92" s="315">
        <v>220260551</v>
      </c>
      <c r="B92" s="315" t="s">
        <v>1767</v>
      </c>
      <c r="C92" s="315">
        <v>60</v>
      </c>
      <c r="D92" s="315" t="s">
        <v>224</v>
      </c>
      <c r="E92" s="315">
        <v>0</v>
      </c>
      <c r="F92" s="318">
        <f>PRODUCT(C92,E92)</f>
        <v>0</v>
      </c>
    </row>
    <row r="93" spans="1:6">
      <c r="A93" s="315" t="s">
        <v>1674</v>
      </c>
      <c r="B93" s="315" t="s">
        <v>1766</v>
      </c>
      <c r="C93" s="315">
        <v>1</v>
      </c>
      <c r="D93" s="315" t="s">
        <v>1688</v>
      </c>
      <c r="E93" s="322">
        <v>0</v>
      </c>
      <c r="F93" s="318">
        <f>PRODUCT(C93,E93)</f>
        <v>0</v>
      </c>
    </row>
    <row r="94" spans="1:6">
      <c r="A94" s="315" t="s">
        <v>1674</v>
      </c>
      <c r="B94" s="315" t="s">
        <v>1765</v>
      </c>
      <c r="C94" s="315">
        <v>1</v>
      </c>
      <c r="D94" s="315" t="s">
        <v>1688</v>
      </c>
      <c r="E94" s="322">
        <v>0</v>
      </c>
      <c r="F94" s="318">
        <f>PRODUCT(C94,E94)</f>
        <v>0</v>
      </c>
    </row>
    <row r="95" spans="1:6">
      <c r="A95" s="315" t="s">
        <v>1674</v>
      </c>
      <c r="B95" s="315" t="s">
        <v>1764</v>
      </c>
      <c r="C95" s="315">
        <v>1</v>
      </c>
      <c r="D95" s="315" t="s">
        <v>1688</v>
      </c>
      <c r="E95" s="322">
        <v>0</v>
      </c>
      <c r="F95" s="318">
        <f>PRODUCT(C95,E95)</f>
        <v>0</v>
      </c>
    </row>
    <row r="96" spans="1:6">
      <c r="A96" s="315" t="s">
        <v>1674</v>
      </c>
      <c r="B96" s="315" t="s">
        <v>1763</v>
      </c>
      <c r="C96" s="315">
        <v>1</v>
      </c>
      <c r="D96" s="315" t="s">
        <v>1688</v>
      </c>
      <c r="E96" s="322">
        <v>0</v>
      </c>
      <c r="F96" s="318">
        <f>PRODUCT(C96,E96)</f>
        <v>0</v>
      </c>
    </row>
    <row r="97" spans="1:6">
      <c r="A97" s="315" t="s">
        <v>1674</v>
      </c>
      <c r="B97" s="315" t="s">
        <v>1762</v>
      </c>
      <c r="C97" s="315">
        <v>2</v>
      </c>
      <c r="D97" s="315" t="s">
        <v>1688</v>
      </c>
      <c r="E97" s="322">
        <v>0</v>
      </c>
      <c r="F97" s="318">
        <f>PRODUCT(C97,E97)</f>
        <v>0</v>
      </c>
    </row>
    <row r="98" spans="1:6">
      <c r="A98" s="315" t="s">
        <v>1674</v>
      </c>
      <c r="B98" s="315" t="s">
        <v>1761</v>
      </c>
      <c r="C98" s="315">
        <v>3</v>
      </c>
      <c r="D98" s="315" t="s">
        <v>1688</v>
      </c>
      <c r="E98" s="322">
        <v>0</v>
      </c>
      <c r="F98" s="318">
        <f>PRODUCT(C98,E98)</f>
        <v>0</v>
      </c>
    </row>
    <row r="99" spans="1:6">
      <c r="A99" s="315" t="s">
        <v>1674</v>
      </c>
      <c r="B99" s="315" t="s">
        <v>1760</v>
      </c>
      <c r="C99" s="315">
        <v>5</v>
      </c>
      <c r="D99" s="315" t="s">
        <v>1688</v>
      </c>
      <c r="E99" s="322">
        <v>0</v>
      </c>
      <c r="F99" s="318">
        <f>PRODUCT(C99,E99)</f>
        <v>0</v>
      </c>
    </row>
    <row r="100" spans="1:6">
      <c r="B100" s="315" t="s">
        <v>1759</v>
      </c>
      <c r="C100" s="315">
        <v>5</v>
      </c>
      <c r="D100" s="315" t="s">
        <v>1688</v>
      </c>
      <c r="E100" s="322">
        <v>0</v>
      </c>
      <c r="F100" s="318">
        <f>PRODUCT(C100,E100)</f>
        <v>0</v>
      </c>
    </row>
    <row r="101" spans="1:6">
      <c r="A101" s="315" t="s">
        <v>1674</v>
      </c>
      <c r="B101" s="315" t="s">
        <v>1758</v>
      </c>
      <c r="C101" s="315">
        <v>1</v>
      </c>
      <c r="D101" s="315" t="s">
        <v>1688</v>
      </c>
      <c r="E101" s="322">
        <v>0</v>
      </c>
      <c r="F101" s="318">
        <f>PRODUCT(C101,E101)</f>
        <v>0</v>
      </c>
    </row>
    <row r="102" spans="1:6">
      <c r="A102" s="315">
        <v>220280201</v>
      </c>
      <c r="B102" s="315" t="s">
        <v>1757</v>
      </c>
      <c r="C102" s="315">
        <v>50</v>
      </c>
      <c r="D102" s="315" t="s">
        <v>224</v>
      </c>
      <c r="E102" s="322">
        <v>0</v>
      </c>
      <c r="F102" s="318">
        <f>PRODUCT(C102,E102)</f>
        <v>0</v>
      </c>
    </row>
    <row r="103" spans="1:6">
      <c r="A103" s="317" t="s">
        <v>352</v>
      </c>
      <c r="B103" s="315" t="s">
        <v>1674</v>
      </c>
      <c r="F103" s="320">
        <f>SUM(F87:F102)</f>
        <v>0</v>
      </c>
    </row>
    <row r="104" spans="1:6">
      <c r="A104" s="317" t="s">
        <v>1702</v>
      </c>
      <c r="F104" s="320">
        <f>PRODUCT(F103,0.5)</f>
        <v>0</v>
      </c>
    </row>
    <row r="105" spans="1:6">
      <c r="A105" s="317"/>
      <c r="B105" s="317"/>
      <c r="C105" s="317"/>
      <c r="D105" s="317"/>
      <c r="E105" s="317"/>
      <c r="F105" s="320"/>
    </row>
    <row r="106" spans="1:6">
      <c r="A106" s="317" t="s">
        <v>1680</v>
      </c>
    </row>
    <row r="107" spans="1:6">
      <c r="A107" s="317"/>
    </row>
    <row r="108" spans="1:6" ht="15.75">
      <c r="A108" s="319" t="s">
        <v>1679</v>
      </c>
    </row>
    <row r="109" spans="1:6">
      <c r="B109" s="315" t="s">
        <v>1756</v>
      </c>
      <c r="F109" s="318">
        <f>SUM(F15)</f>
        <v>0</v>
      </c>
    </row>
    <row r="110" spans="1:6">
      <c r="B110" s="315" t="s">
        <v>1755</v>
      </c>
      <c r="F110" s="318">
        <f>SUM(F22)</f>
        <v>0</v>
      </c>
    </row>
    <row r="111" spans="1:6">
      <c r="B111" s="315" t="s">
        <v>1754</v>
      </c>
      <c r="C111" s="315" t="s">
        <v>1674</v>
      </c>
      <c r="F111" s="318">
        <f>SUM(F39,F40)</f>
        <v>0</v>
      </c>
    </row>
    <row r="112" spans="1:6">
      <c r="B112" s="315" t="s">
        <v>1753</v>
      </c>
      <c r="C112" s="315" t="s">
        <v>1674</v>
      </c>
      <c r="F112" s="318">
        <f>SUM(F58,F59)</f>
        <v>0</v>
      </c>
    </row>
    <row r="113" spans="1:8">
      <c r="B113" s="315" t="s">
        <v>1752</v>
      </c>
      <c r="C113" s="315" t="s">
        <v>1674</v>
      </c>
      <c r="F113" s="318">
        <f>SUM(F83,F84)</f>
        <v>0</v>
      </c>
    </row>
    <row r="114" spans="1:8">
      <c r="B114" s="315" t="s">
        <v>1751</v>
      </c>
      <c r="C114" s="315" t="s">
        <v>1674</v>
      </c>
      <c r="F114" s="318">
        <f>SUM(F103,F104)</f>
        <v>0</v>
      </c>
    </row>
    <row r="115" spans="1:8">
      <c r="A115" s="317" t="s">
        <v>1670</v>
      </c>
      <c r="B115" s="317"/>
      <c r="C115" s="317"/>
      <c r="D115" s="317"/>
      <c r="E115" s="317"/>
      <c r="F115" s="320">
        <f>SUM(F109:F114)</f>
        <v>0</v>
      </c>
    </row>
    <row r="116" spans="1:8" s="317" customFormat="1">
      <c r="A116" s="334"/>
      <c r="F116" s="320"/>
      <c r="H116" s="315"/>
    </row>
  </sheetData>
  <mergeCells count="5">
    <mergeCell ref="A1:E1"/>
    <mergeCell ref="A2:E2"/>
    <mergeCell ref="A4:E4"/>
    <mergeCell ref="A5:E5"/>
    <mergeCell ref="A3:E3"/>
  </mergeCells>
  <pageMargins left="0.78740157480314965" right="0.78740157480314965" top="0.98425196850393704" bottom="0.98425196850393704" header="0.51181102362204722" footer="0.51181102362204722"/>
  <pageSetup paperSize="9" scale="95" orientation="portrait" horizontalDpi="4294967293" verticalDpi="300" r:id="rId1"/>
  <headerFooter alignWithMargins="0">
    <oddFooter>Stránka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187" customWidth="1"/>
    <col min="2" max="2" width="1.6640625" style="187" customWidth="1"/>
    <col min="3" max="4" width="5" style="187" customWidth="1"/>
    <col min="5" max="5" width="11.6640625" style="187" customWidth="1"/>
    <col min="6" max="6" width="9.1640625" style="187" customWidth="1"/>
    <col min="7" max="7" width="5" style="187" customWidth="1"/>
    <col min="8" max="8" width="77.83203125" style="187" customWidth="1"/>
    <col min="9" max="10" width="20" style="187" customWidth="1"/>
    <col min="11" max="11" width="1.6640625" style="187" customWidth="1"/>
  </cols>
  <sheetData>
    <row r="1" spans="2:11" customFormat="1" ht="37.5" customHeight="1"/>
    <row r="2" spans="2:11" customFormat="1" ht="7.5" customHeight="1">
      <c r="B2" s="188"/>
      <c r="C2" s="189"/>
      <c r="D2" s="189"/>
      <c r="E2" s="189"/>
      <c r="F2" s="189"/>
      <c r="G2" s="189"/>
      <c r="H2" s="189"/>
      <c r="I2" s="189"/>
      <c r="J2" s="189"/>
      <c r="K2" s="190"/>
    </row>
    <row r="3" spans="2:11" s="16" customFormat="1" ht="45" customHeight="1">
      <c r="B3" s="191"/>
      <c r="C3" s="308" t="s">
        <v>1484</v>
      </c>
      <c r="D3" s="308"/>
      <c r="E3" s="308"/>
      <c r="F3" s="308"/>
      <c r="G3" s="308"/>
      <c r="H3" s="308"/>
      <c r="I3" s="308"/>
      <c r="J3" s="308"/>
      <c r="K3" s="192"/>
    </row>
    <row r="4" spans="2:11" customFormat="1" ht="25.5" customHeight="1">
      <c r="B4" s="193"/>
      <c r="C4" s="313" t="s">
        <v>1485</v>
      </c>
      <c r="D4" s="313"/>
      <c r="E4" s="313"/>
      <c r="F4" s="313"/>
      <c r="G4" s="313"/>
      <c r="H4" s="313"/>
      <c r="I4" s="313"/>
      <c r="J4" s="313"/>
      <c r="K4" s="194"/>
    </row>
    <row r="5" spans="2:11" customFormat="1" ht="5.25" customHeight="1">
      <c r="B5" s="193"/>
      <c r="C5" s="195"/>
      <c r="D5" s="195"/>
      <c r="E5" s="195"/>
      <c r="F5" s="195"/>
      <c r="G5" s="195"/>
      <c r="H5" s="195"/>
      <c r="I5" s="195"/>
      <c r="J5" s="195"/>
      <c r="K5" s="194"/>
    </row>
    <row r="6" spans="2:11" customFormat="1" ht="15" customHeight="1">
      <c r="B6" s="193"/>
      <c r="C6" s="312" t="s">
        <v>1486</v>
      </c>
      <c r="D6" s="312"/>
      <c r="E6" s="312"/>
      <c r="F6" s="312"/>
      <c r="G6" s="312"/>
      <c r="H6" s="312"/>
      <c r="I6" s="312"/>
      <c r="J6" s="312"/>
      <c r="K6" s="194"/>
    </row>
    <row r="7" spans="2:11" customFormat="1" ht="15" customHeight="1">
      <c r="B7" s="197"/>
      <c r="C7" s="312" t="s">
        <v>1487</v>
      </c>
      <c r="D7" s="312"/>
      <c r="E7" s="312"/>
      <c r="F7" s="312"/>
      <c r="G7" s="312"/>
      <c r="H7" s="312"/>
      <c r="I7" s="312"/>
      <c r="J7" s="312"/>
      <c r="K7" s="194"/>
    </row>
    <row r="8" spans="2:11" customFormat="1" ht="12.75" customHeight="1">
      <c r="B8" s="197"/>
      <c r="C8" s="196"/>
      <c r="D8" s="196"/>
      <c r="E8" s="196"/>
      <c r="F8" s="196"/>
      <c r="G8" s="196"/>
      <c r="H8" s="196"/>
      <c r="I8" s="196"/>
      <c r="J8" s="196"/>
      <c r="K8" s="194"/>
    </row>
    <row r="9" spans="2:11" customFormat="1" ht="15" customHeight="1">
      <c r="B9" s="197"/>
      <c r="C9" s="312" t="s">
        <v>1488</v>
      </c>
      <c r="D9" s="312"/>
      <c r="E9" s="312"/>
      <c r="F9" s="312"/>
      <c r="G9" s="312"/>
      <c r="H9" s="312"/>
      <c r="I9" s="312"/>
      <c r="J9" s="312"/>
      <c r="K9" s="194"/>
    </row>
    <row r="10" spans="2:11" customFormat="1" ht="15" customHeight="1">
      <c r="B10" s="197"/>
      <c r="C10" s="196"/>
      <c r="D10" s="312" t="s">
        <v>1489</v>
      </c>
      <c r="E10" s="312"/>
      <c r="F10" s="312"/>
      <c r="G10" s="312"/>
      <c r="H10" s="312"/>
      <c r="I10" s="312"/>
      <c r="J10" s="312"/>
      <c r="K10" s="194"/>
    </row>
    <row r="11" spans="2:11" customFormat="1" ht="15" customHeight="1">
      <c r="B11" s="197"/>
      <c r="C11" s="198"/>
      <c r="D11" s="312" t="s">
        <v>1490</v>
      </c>
      <c r="E11" s="312"/>
      <c r="F11" s="312"/>
      <c r="G11" s="312"/>
      <c r="H11" s="312"/>
      <c r="I11" s="312"/>
      <c r="J11" s="312"/>
      <c r="K11" s="194"/>
    </row>
    <row r="12" spans="2:11" customFormat="1" ht="15" customHeight="1">
      <c r="B12" s="197"/>
      <c r="C12" s="198"/>
      <c r="D12" s="196"/>
      <c r="E12" s="196"/>
      <c r="F12" s="196"/>
      <c r="G12" s="196"/>
      <c r="H12" s="196"/>
      <c r="I12" s="196"/>
      <c r="J12" s="196"/>
      <c r="K12" s="194"/>
    </row>
    <row r="13" spans="2:11" customFormat="1" ht="15" customHeight="1">
      <c r="B13" s="197"/>
      <c r="C13" s="198"/>
      <c r="D13" s="199" t="s">
        <v>1491</v>
      </c>
      <c r="E13" s="196"/>
      <c r="F13" s="196"/>
      <c r="G13" s="196"/>
      <c r="H13" s="196"/>
      <c r="I13" s="196"/>
      <c r="J13" s="196"/>
      <c r="K13" s="194"/>
    </row>
    <row r="14" spans="2:11" customFormat="1" ht="12.75" customHeight="1">
      <c r="B14" s="197"/>
      <c r="C14" s="198"/>
      <c r="D14" s="198"/>
      <c r="E14" s="198"/>
      <c r="F14" s="198"/>
      <c r="G14" s="198"/>
      <c r="H14" s="198"/>
      <c r="I14" s="198"/>
      <c r="J14" s="198"/>
      <c r="K14" s="194"/>
    </row>
    <row r="15" spans="2:11" customFormat="1" ht="15" customHeight="1">
      <c r="B15" s="197"/>
      <c r="C15" s="198"/>
      <c r="D15" s="312" t="s">
        <v>1492</v>
      </c>
      <c r="E15" s="312"/>
      <c r="F15" s="312"/>
      <c r="G15" s="312"/>
      <c r="H15" s="312"/>
      <c r="I15" s="312"/>
      <c r="J15" s="312"/>
      <c r="K15" s="194"/>
    </row>
    <row r="16" spans="2:11" customFormat="1" ht="15" customHeight="1">
      <c r="B16" s="197"/>
      <c r="C16" s="198"/>
      <c r="D16" s="312" t="s">
        <v>1493</v>
      </c>
      <c r="E16" s="312"/>
      <c r="F16" s="312"/>
      <c r="G16" s="312"/>
      <c r="H16" s="312"/>
      <c r="I16" s="312"/>
      <c r="J16" s="312"/>
      <c r="K16" s="194"/>
    </row>
    <row r="17" spans="2:11" customFormat="1" ht="15" customHeight="1">
      <c r="B17" s="197"/>
      <c r="C17" s="198"/>
      <c r="D17" s="312" t="s">
        <v>1494</v>
      </c>
      <c r="E17" s="312"/>
      <c r="F17" s="312"/>
      <c r="G17" s="312"/>
      <c r="H17" s="312"/>
      <c r="I17" s="312"/>
      <c r="J17" s="312"/>
      <c r="K17" s="194"/>
    </row>
    <row r="18" spans="2:11" customFormat="1" ht="15" customHeight="1">
      <c r="B18" s="197"/>
      <c r="C18" s="198"/>
      <c r="D18" s="198"/>
      <c r="E18" s="200" t="s">
        <v>78</v>
      </c>
      <c r="F18" s="312" t="s">
        <v>1495</v>
      </c>
      <c r="G18" s="312"/>
      <c r="H18" s="312"/>
      <c r="I18" s="312"/>
      <c r="J18" s="312"/>
      <c r="K18" s="194"/>
    </row>
    <row r="19" spans="2:11" customFormat="1" ht="15" customHeight="1">
      <c r="B19" s="197"/>
      <c r="C19" s="198"/>
      <c r="D19" s="198"/>
      <c r="E19" s="200" t="s">
        <v>1496</v>
      </c>
      <c r="F19" s="312" t="s">
        <v>1497</v>
      </c>
      <c r="G19" s="312"/>
      <c r="H19" s="312"/>
      <c r="I19" s="312"/>
      <c r="J19" s="312"/>
      <c r="K19" s="194"/>
    </row>
    <row r="20" spans="2:11" customFormat="1" ht="15" customHeight="1">
      <c r="B20" s="197"/>
      <c r="C20" s="198"/>
      <c r="D20" s="198"/>
      <c r="E20" s="200" t="s">
        <v>1498</v>
      </c>
      <c r="F20" s="312" t="s">
        <v>1499</v>
      </c>
      <c r="G20" s="312"/>
      <c r="H20" s="312"/>
      <c r="I20" s="312"/>
      <c r="J20" s="312"/>
      <c r="K20" s="194"/>
    </row>
    <row r="21" spans="2:11" customFormat="1" ht="15" customHeight="1">
      <c r="B21" s="197"/>
      <c r="C21" s="198"/>
      <c r="D21" s="198"/>
      <c r="E21" s="200" t="s">
        <v>1500</v>
      </c>
      <c r="F21" s="312" t="s">
        <v>1501</v>
      </c>
      <c r="G21" s="312"/>
      <c r="H21" s="312"/>
      <c r="I21" s="312"/>
      <c r="J21" s="312"/>
      <c r="K21" s="194"/>
    </row>
    <row r="22" spans="2:11" customFormat="1" ht="15" customHeight="1">
      <c r="B22" s="197"/>
      <c r="C22" s="198"/>
      <c r="D22" s="198"/>
      <c r="E22" s="200" t="s">
        <v>1502</v>
      </c>
      <c r="F22" s="312" t="s">
        <v>1503</v>
      </c>
      <c r="G22" s="312"/>
      <c r="H22" s="312"/>
      <c r="I22" s="312"/>
      <c r="J22" s="312"/>
      <c r="K22" s="194"/>
    </row>
    <row r="23" spans="2:11" customFormat="1" ht="15" customHeight="1">
      <c r="B23" s="197"/>
      <c r="C23" s="198"/>
      <c r="D23" s="198"/>
      <c r="E23" s="200" t="s">
        <v>1504</v>
      </c>
      <c r="F23" s="312" t="s">
        <v>1505</v>
      </c>
      <c r="G23" s="312"/>
      <c r="H23" s="312"/>
      <c r="I23" s="312"/>
      <c r="J23" s="312"/>
      <c r="K23" s="194"/>
    </row>
    <row r="24" spans="2:11" customFormat="1" ht="12.75" customHeight="1">
      <c r="B24" s="197"/>
      <c r="C24" s="198"/>
      <c r="D24" s="198"/>
      <c r="E24" s="198"/>
      <c r="F24" s="198"/>
      <c r="G24" s="198"/>
      <c r="H24" s="198"/>
      <c r="I24" s="198"/>
      <c r="J24" s="198"/>
      <c r="K24" s="194"/>
    </row>
    <row r="25" spans="2:11" customFormat="1" ht="15" customHeight="1">
      <c r="B25" s="197"/>
      <c r="C25" s="312" t="s">
        <v>1506</v>
      </c>
      <c r="D25" s="312"/>
      <c r="E25" s="312"/>
      <c r="F25" s="312"/>
      <c r="G25" s="312"/>
      <c r="H25" s="312"/>
      <c r="I25" s="312"/>
      <c r="J25" s="312"/>
      <c r="K25" s="194"/>
    </row>
    <row r="26" spans="2:11" customFormat="1" ht="15" customHeight="1">
      <c r="B26" s="197"/>
      <c r="C26" s="312" t="s">
        <v>1507</v>
      </c>
      <c r="D26" s="312"/>
      <c r="E26" s="312"/>
      <c r="F26" s="312"/>
      <c r="G26" s="312"/>
      <c r="H26" s="312"/>
      <c r="I26" s="312"/>
      <c r="J26" s="312"/>
      <c r="K26" s="194"/>
    </row>
    <row r="27" spans="2:11" customFormat="1" ht="15" customHeight="1">
      <c r="B27" s="197"/>
      <c r="C27" s="196"/>
      <c r="D27" s="312" t="s">
        <v>1508</v>
      </c>
      <c r="E27" s="312"/>
      <c r="F27" s="312"/>
      <c r="G27" s="312"/>
      <c r="H27" s="312"/>
      <c r="I27" s="312"/>
      <c r="J27" s="312"/>
      <c r="K27" s="194"/>
    </row>
    <row r="28" spans="2:11" customFormat="1" ht="15" customHeight="1">
      <c r="B28" s="197"/>
      <c r="C28" s="198"/>
      <c r="D28" s="312" t="s">
        <v>1509</v>
      </c>
      <c r="E28" s="312"/>
      <c r="F28" s="312"/>
      <c r="G28" s="312"/>
      <c r="H28" s="312"/>
      <c r="I28" s="312"/>
      <c r="J28" s="312"/>
      <c r="K28" s="194"/>
    </row>
    <row r="29" spans="2:11" customFormat="1" ht="12.75" customHeight="1">
      <c r="B29" s="197"/>
      <c r="C29" s="198"/>
      <c r="D29" s="198"/>
      <c r="E29" s="198"/>
      <c r="F29" s="198"/>
      <c r="G29" s="198"/>
      <c r="H29" s="198"/>
      <c r="I29" s="198"/>
      <c r="J29" s="198"/>
      <c r="K29" s="194"/>
    </row>
    <row r="30" spans="2:11" customFormat="1" ht="15" customHeight="1">
      <c r="B30" s="197"/>
      <c r="C30" s="198"/>
      <c r="D30" s="312" t="s">
        <v>1510</v>
      </c>
      <c r="E30" s="312"/>
      <c r="F30" s="312"/>
      <c r="G30" s="312"/>
      <c r="H30" s="312"/>
      <c r="I30" s="312"/>
      <c r="J30" s="312"/>
      <c r="K30" s="194"/>
    </row>
    <row r="31" spans="2:11" customFormat="1" ht="15" customHeight="1">
      <c r="B31" s="197"/>
      <c r="C31" s="198"/>
      <c r="D31" s="312" t="s">
        <v>1511</v>
      </c>
      <c r="E31" s="312"/>
      <c r="F31" s="312"/>
      <c r="G31" s="312"/>
      <c r="H31" s="312"/>
      <c r="I31" s="312"/>
      <c r="J31" s="312"/>
      <c r="K31" s="194"/>
    </row>
    <row r="32" spans="2:11" customFormat="1" ht="12.75" customHeight="1">
      <c r="B32" s="197"/>
      <c r="C32" s="198"/>
      <c r="D32" s="198"/>
      <c r="E32" s="198"/>
      <c r="F32" s="198"/>
      <c r="G32" s="198"/>
      <c r="H32" s="198"/>
      <c r="I32" s="198"/>
      <c r="J32" s="198"/>
      <c r="K32" s="194"/>
    </row>
    <row r="33" spans="2:11" customFormat="1" ht="15" customHeight="1">
      <c r="B33" s="197"/>
      <c r="C33" s="198"/>
      <c r="D33" s="312" t="s">
        <v>1512</v>
      </c>
      <c r="E33" s="312"/>
      <c r="F33" s="312"/>
      <c r="G33" s="312"/>
      <c r="H33" s="312"/>
      <c r="I33" s="312"/>
      <c r="J33" s="312"/>
      <c r="K33" s="194"/>
    </row>
    <row r="34" spans="2:11" customFormat="1" ht="15" customHeight="1">
      <c r="B34" s="197"/>
      <c r="C34" s="198"/>
      <c r="D34" s="312" t="s">
        <v>1513</v>
      </c>
      <c r="E34" s="312"/>
      <c r="F34" s="312"/>
      <c r="G34" s="312"/>
      <c r="H34" s="312"/>
      <c r="I34" s="312"/>
      <c r="J34" s="312"/>
      <c r="K34" s="194"/>
    </row>
    <row r="35" spans="2:11" customFormat="1" ht="15" customHeight="1">
      <c r="B35" s="197"/>
      <c r="C35" s="198"/>
      <c r="D35" s="312" t="s">
        <v>1514</v>
      </c>
      <c r="E35" s="312"/>
      <c r="F35" s="312"/>
      <c r="G35" s="312"/>
      <c r="H35" s="312"/>
      <c r="I35" s="312"/>
      <c r="J35" s="312"/>
      <c r="K35" s="194"/>
    </row>
    <row r="36" spans="2:11" customFormat="1" ht="15" customHeight="1">
      <c r="B36" s="197"/>
      <c r="C36" s="198"/>
      <c r="D36" s="196"/>
      <c r="E36" s="199" t="s">
        <v>110</v>
      </c>
      <c r="F36" s="196"/>
      <c r="G36" s="312" t="s">
        <v>1515</v>
      </c>
      <c r="H36" s="312"/>
      <c r="I36" s="312"/>
      <c r="J36" s="312"/>
      <c r="K36" s="194"/>
    </row>
    <row r="37" spans="2:11" customFormat="1" ht="30.75" customHeight="1">
      <c r="B37" s="197"/>
      <c r="C37" s="198"/>
      <c r="D37" s="196"/>
      <c r="E37" s="199" t="s">
        <v>1516</v>
      </c>
      <c r="F37" s="196"/>
      <c r="G37" s="312" t="s">
        <v>1517</v>
      </c>
      <c r="H37" s="312"/>
      <c r="I37" s="312"/>
      <c r="J37" s="312"/>
      <c r="K37" s="194"/>
    </row>
    <row r="38" spans="2:11" customFormat="1" ht="15" customHeight="1">
      <c r="B38" s="197"/>
      <c r="C38" s="198"/>
      <c r="D38" s="196"/>
      <c r="E38" s="199" t="s">
        <v>53</v>
      </c>
      <c r="F38" s="196"/>
      <c r="G38" s="312" t="s">
        <v>1518</v>
      </c>
      <c r="H38" s="312"/>
      <c r="I38" s="312"/>
      <c r="J38" s="312"/>
      <c r="K38" s="194"/>
    </row>
    <row r="39" spans="2:11" customFormat="1" ht="15" customHeight="1">
      <c r="B39" s="197"/>
      <c r="C39" s="198"/>
      <c r="D39" s="196"/>
      <c r="E39" s="199" t="s">
        <v>54</v>
      </c>
      <c r="F39" s="196"/>
      <c r="G39" s="312" t="s">
        <v>1519</v>
      </c>
      <c r="H39" s="312"/>
      <c r="I39" s="312"/>
      <c r="J39" s="312"/>
      <c r="K39" s="194"/>
    </row>
    <row r="40" spans="2:11" customFormat="1" ht="15" customHeight="1">
      <c r="B40" s="197"/>
      <c r="C40" s="198"/>
      <c r="D40" s="196"/>
      <c r="E40" s="199" t="s">
        <v>111</v>
      </c>
      <c r="F40" s="196"/>
      <c r="G40" s="312" t="s">
        <v>1520</v>
      </c>
      <c r="H40" s="312"/>
      <c r="I40" s="312"/>
      <c r="J40" s="312"/>
      <c r="K40" s="194"/>
    </row>
    <row r="41" spans="2:11" customFormat="1" ht="15" customHeight="1">
      <c r="B41" s="197"/>
      <c r="C41" s="198"/>
      <c r="D41" s="196"/>
      <c r="E41" s="199" t="s">
        <v>112</v>
      </c>
      <c r="F41" s="196"/>
      <c r="G41" s="312" t="s">
        <v>1521</v>
      </c>
      <c r="H41" s="312"/>
      <c r="I41" s="312"/>
      <c r="J41" s="312"/>
      <c r="K41" s="194"/>
    </row>
    <row r="42" spans="2:11" customFormat="1" ht="15" customHeight="1">
      <c r="B42" s="197"/>
      <c r="C42" s="198"/>
      <c r="D42" s="196"/>
      <c r="E42" s="199" t="s">
        <v>1522</v>
      </c>
      <c r="F42" s="196"/>
      <c r="G42" s="312" t="s">
        <v>1523</v>
      </c>
      <c r="H42" s="312"/>
      <c r="I42" s="312"/>
      <c r="J42" s="312"/>
      <c r="K42" s="194"/>
    </row>
    <row r="43" spans="2:11" customFormat="1" ht="15" customHeight="1">
      <c r="B43" s="197"/>
      <c r="C43" s="198"/>
      <c r="D43" s="196"/>
      <c r="E43" s="199"/>
      <c r="F43" s="196"/>
      <c r="G43" s="312" t="s">
        <v>1524</v>
      </c>
      <c r="H43" s="312"/>
      <c r="I43" s="312"/>
      <c r="J43" s="312"/>
      <c r="K43" s="194"/>
    </row>
    <row r="44" spans="2:11" customFormat="1" ht="15" customHeight="1">
      <c r="B44" s="197"/>
      <c r="C44" s="198"/>
      <c r="D44" s="196"/>
      <c r="E44" s="199" t="s">
        <v>1525</v>
      </c>
      <c r="F44" s="196"/>
      <c r="G44" s="312" t="s">
        <v>1526</v>
      </c>
      <c r="H44" s="312"/>
      <c r="I44" s="312"/>
      <c r="J44" s="312"/>
      <c r="K44" s="194"/>
    </row>
    <row r="45" spans="2:11" customFormat="1" ht="15" customHeight="1">
      <c r="B45" s="197"/>
      <c r="C45" s="198"/>
      <c r="D45" s="196"/>
      <c r="E45" s="199" t="s">
        <v>114</v>
      </c>
      <c r="F45" s="196"/>
      <c r="G45" s="312" t="s">
        <v>1527</v>
      </c>
      <c r="H45" s="312"/>
      <c r="I45" s="312"/>
      <c r="J45" s="312"/>
      <c r="K45" s="194"/>
    </row>
    <row r="46" spans="2:11" customFormat="1" ht="12.75" customHeight="1">
      <c r="B46" s="197"/>
      <c r="C46" s="198"/>
      <c r="D46" s="196"/>
      <c r="E46" s="196"/>
      <c r="F46" s="196"/>
      <c r="G46" s="196"/>
      <c r="H46" s="196"/>
      <c r="I46" s="196"/>
      <c r="J46" s="196"/>
      <c r="K46" s="194"/>
    </row>
    <row r="47" spans="2:11" customFormat="1" ht="15" customHeight="1">
      <c r="B47" s="197"/>
      <c r="C47" s="198"/>
      <c r="D47" s="312" t="s">
        <v>1528</v>
      </c>
      <c r="E47" s="312"/>
      <c r="F47" s="312"/>
      <c r="G47" s="312"/>
      <c r="H47" s="312"/>
      <c r="I47" s="312"/>
      <c r="J47" s="312"/>
      <c r="K47" s="194"/>
    </row>
    <row r="48" spans="2:11" customFormat="1" ht="15" customHeight="1">
      <c r="B48" s="197"/>
      <c r="C48" s="198"/>
      <c r="D48" s="198"/>
      <c r="E48" s="312" t="s">
        <v>1529</v>
      </c>
      <c r="F48" s="312"/>
      <c r="G48" s="312"/>
      <c r="H48" s="312"/>
      <c r="I48" s="312"/>
      <c r="J48" s="312"/>
      <c r="K48" s="194"/>
    </row>
    <row r="49" spans="2:11" customFormat="1" ht="15" customHeight="1">
      <c r="B49" s="197"/>
      <c r="C49" s="198"/>
      <c r="D49" s="198"/>
      <c r="E49" s="312" t="s">
        <v>1530</v>
      </c>
      <c r="F49" s="312"/>
      <c r="G49" s="312"/>
      <c r="H49" s="312"/>
      <c r="I49" s="312"/>
      <c r="J49" s="312"/>
      <c r="K49" s="194"/>
    </row>
    <row r="50" spans="2:11" customFormat="1" ht="15" customHeight="1">
      <c r="B50" s="197"/>
      <c r="C50" s="198"/>
      <c r="D50" s="198"/>
      <c r="E50" s="312" t="s">
        <v>1531</v>
      </c>
      <c r="F50" s="312"/>
      <c r="G50" s="312"/>
      <c r="H50" s="312"/>
      <c r="I50" s="312"/>
      <c r="J50" s="312"/>
      <c r="K50" s="194"/>
    </row>
    <row r="51" spans="2:11" customFormat="1" ht="15" customHeight="1">
      <c r="B51" s="197"/>
      <c r="C51" s="198"/>
      <c r="D51" s="312" t="s">
        <v>1532</v>
      </c>
      <c r="E51" s="312"/>
      <c r="F51" s="312"/>
      <c r="G51" s="312"/>
      <c r="H51" s="312"/>
      <c r="I51" s="312"/>
      <c r="J51" s="312"/>
      <c r="K51" s="194"/>
    </row>
    <row r="52" spans="2:11" customFormat="1" ht="25.5" customHeight="1">
      <c r="B52" s="193"/>
      <c r="C52" s="313" t="s">
        <v>1533</v>
      </c>
      <c r="D52" s="313"/>
      <c r="E52" s="313"/>
      <c r="F52" s="313"/>
      <c r="G52" s="313"/>
      <c r="H52" s="313"/>
      <c r="I52" s="313"/>
      <c r="J52" s="313"/>
      <c r="K52" s="194"/>
    </row>
    <row r="53" spans="2:11" customFormat="1" ht="5.25" customHeight="1">
      <c r="B53" s="193"/>
      <c r="C53" s="195"/>
      <c r="D53" s="195"/>
      <c r="E53" s="195"/>
      <c r="F53" s="195"/>
      <c r="G53" s="195"/>
      <c r="H53" s="195"/>
      <c r="I53" s="195"/>
      <c r="J53" s="195"/>
      <c r="K53" s="194"/>
    </row>
    <row r="54" spans="2:11" customFormat="1" ht="15" customHeight="1">
      <c r="B54" s="193"/>
      <c r="C54" s="312" t="s">
        <v>1534</v>
      </c>
      <c r="D54" s="312"/>
      <c r="E54" s="312"/>
      <c r="F54" s="312"/>
      <c r="G54" s="312"/>
      <c r="H54" s="312"/>
      <c r="I54" s="312"/>
      <c r="J54" s="312"/>
      <c r="K54" s="194"/>
    </row>
    <row r="55" spans="2:11" customFormat="1" ht="15" customHeight="1">
      <c r="B55" s="193"/>
      <c r="C55" s="312" t="s">
        <v>1535</v>
      </c>
      <c r="D55" s="312"/>
      <c r="E55" s="312"/>
      <c r="F55" s="312"/>
      <c r="G55" s="312"/>
      <c r="H55" s="312"/>
      <c r="I55" s="312"/>
      <c r="J55" s="312"/>
      <c r="K55" s="194"/>
    </row>
    <row r="56" spans="2:11" customFormat="1" ht="12.75" customHeight="1">
      <c r="B56" s="193"/>
      <c r="C56" s="196"/>
      <c r="D56" s="196"/>
      <c r="E56" s="196"/>
      <c r="F56" s="196"/>
      <c r="G56" s="196"/>
      <c r="H56" s="196"/>
      <c r="I56" s="196"/>
      <c r="J56" s="196"/>
      <c r="K56" s="194"/>
    </row>
    <row r="57" spans="2:11" customFormat="1" ht="15" customHeight="1">
      <c r="B57" s="193"/>
      <c r="C57" s="312" t="s">
        <v>1536</v>
      </c>
      <c r="D57" s="312"/>
      <c r="E57" s="312"/>
      <c r="F57" s="312"/>
      <c r="G57" s="312"/>
      <c r="H57" s="312"/>
      <c r="I57" s="312"/>
      <c r="J57" s="312"/>
      <c r="K57" s="194"/>
    </row>
    <row r="58" spans="2:11" customFormat="1" ht="15" customHeight="1">
      <c r="B58" s="193"/>
      <c r="C58" s="198"/>
      <c r="D58" s="312" t="s">
        <v>1537</v>
      </c>
      <c r="E58" s="312"/>
      <c r="F58" s="312"/>
      <c r="G58" s="312"/>
      <c r="H58" s="312"/>
      <c r="I58" s="312"/>
      <c r="J58" s="312"/>
      <c r="K58" s="194"/>
    </row>
    <row r="59" spans="2:11" customFormat="1" ht="15" customHeight="1">
      <c r="B59" s="193"/>
      <c r="C59" s="198"/>
      <c r="D59" s="312" t="s">
        <v>1538</v>
      </c>
      <c r="E59" s="312"/>
      <c r="F59" s="312"/>
      <c r="G59" s="312"/>
      <c r="H59" s="312"/>
      <c r="I59" s="312"/>
      <c r="J59" s="312"/>
      <c r="K59" s="194"/>
    </row>
    <row r="60" spans="2:11" customFormat="1" ht="15" customHeight="1">
      <c r="B60" s="193"/>
      <c r="C60" s="198"/>
      <c r="D60" s="312" t="s">
        <v>1539</v>
      </c>
      <c r="E60" s="312"/>
      <c r="F60" s="312"/>
      <c r="G60" s="312"/>
      <c r="H60" s="312"/>
      <c r="I60" s="312"/>
      <c r="J60" s="312"/>
      <c r="K60" s="194"/>
    </row>
    <row r="61" spans="2:11" customFormat="1" ht="15" customHeight="1">
      <c r="B61" s="193"/>
      <c r="C61" s="198"/>
      <c r="D61" s="312" t="s">
        <v>1540</v>
      </c>
      <c r="E61" s="312"/>
      <c r="F61" s="312"/>
      <c r="G61" s="312"/>
      <c r="H61" s="312"/>
      <c r="I61" s="312"/>
      <c r="J61" s="312"/>
      <c r="K61" s="194"/>
    </row>
    <row r="62" spans="2:11" customFormat="1" ht="15" customHeight="1">
      <c r="B62" s="193"/>
      <c r="C62" s="198"/>
      <c r="D62" s="314" t="s">
        <v>1541</v>
      </c>
      <c r="E62" s="314"/>
      <c r="F62" s="314"/>
      <c r="G62" s="314"/>
      <c r="H62" s="314"/>
      <c r="I62" s="314"/>
      <c r="J62" s="314"/>
      <c r="K62" s="194"/>
    </row>
    <row r="63" spans="2:11" customFormat="1" ht="15" customHeight="1">
      <c r="B63" s="193"/>
      <c r="C63" s="198"/>
      <c r="D63" s="312" t="s">
        <v>1542</v>
      </c>
      <c r="E63" s="312"/>
      <c r="F63" s="312"/>
      <c r="G63" s="312"/>
      <c r="H63" s="312"/>
      <c r="I63" s="312"/>
      <c r="J63" s="312"/>
      <c r="K63" s="194"/>
    </row>
    <row r="64" spans="2:11" customFormat="1" ht="12.75" customHeight="1">
      <c r="B64" s="193"/>
      <c r="C64" s="198"/>
      <c r="D64" s="198"/>
      <c r="E64" s="201"/>
      <c r="F64" s="198"/>
      <c r="G64" s="198"/>
      <c r="H64" s="198"/>
      <c r="I64" s="198"/>
      <c r="J64" s="198"/>
      <c r="K64" s="194"/>
    </row>
    <row r="65" spans="2:11" customFormat="1" ht="15" customHeight="1">
      <c r="B65" s="193"/>
      <c r="C65" s="198"/>
      <c r="D65" s="312" t="s">
        <v>1543</v>
      </c>
      <c r="E65" s="312"/>
      <c r="F65" s="312"/>
      <c r="G65" s="312"/>
      <c r="H65" s="312"/>
      <c r="I65" s="312"/>
      <c r="J65" s="312"/>
      <c r="K65" s="194"/>
    </row>
    <row r="66" spans="2:11" customFormat="1" ht="15" customHeight="1">
      <c r="B66" s="193"/>
      <c r="C66" s="198"/>
      <c r="D66" s="314" t="s">
        <v>1544</v>
      </c>
      <c r="E66" s="314"/>
      <c r="F66" s="314"/>
      <c r="G66" s="314"/>
      <c r="H66" s="314"/>
      <c r="I66" s="314"/>
      <c r="J66" s="314"/>
      <c r="K66" s="194"/>
    </row>
    <row r="67" spans="2:11" customFormat="1" ht="15" customHeight="1">
      <c r="B67" s="193"/>
      <c r="C67" s="198"/>
      <c r="D67" s="312" t="s">
        <v>1545</v>
      </c>
      <c r="E67" s="312"/>
      <c r="F67" s="312"/>
      <c r="G67" s="312"/>
      <c r="H67" s="312"/>
      <c r="I67" s="312"/>
      <c r="J67" s="312"/>
      <c r="K67" s="194"/>
    </row>
    <row r="68" spans="2:11" customFormat="1" ht="15" customHeight="1">
      <c r="B68" s="193"/>
      <c r="C68" s="198"/>
      <c r="D68" s="312" t="s">
        <v>1546</v>
      </c>
      <c r="E68" s="312"/>
      <c r="F68" s="312"/>
      <c r="G68" s="312"/>
      <c r="H68" s="312"/>
      <c r="I68" s="312"/>
      <c r="J68" s="312"/>
      <c r="K68" s="194"/>
    </row>
    <row r="69" spans="2:11" customFormat="1" ht="15" customHeight="1">
      <c r="B69" s="193"/>
      <c r="C69" s="198"/>
      <c r="D69" s="312" t="s">
        <v>1547</v>
      </c>
      <c r="E69" s="312"/>
      <c r="F69" s="312"/>
      <c r="G69" s="312"/>
      <c r="H69" s="312"/>
      <c r="I69" s="312"/>
      <c r="J69" s="312"/>
      <c r="K69" s="194"/>
    </row>
    <row r="70" spans="2:11" customFormat="1" ht="15" customHeight="1">
      <c r="B70" s="193"/>
      <c r="C70" s="198"/>
      <c r="D70" s="312" t="s">
        <v>1548</v>
      </c>
      <c r="E70" s="312"/>
      <c r="F70" s="312"/>
      <c r="G70" s="312"/>
      <c r="H70" s="312"/>
      <c r="I70" s="312"/>
      <c r="J70" s="312"/>
      <c r="K70" s="194"/>
    </row>
    <row r="71" spans="2:11" customFormat="1" ht="12.75" customHeight="1">
      <c r="B71" s="202"/>
      <c r="C71" s="203"/>
      <c r="D71" s="203"/>
      <c r="E71" s="203"/>
      <c r="F71" s="203"/>
      <c r="G71" s="203"/>
      <c r="H71" s="203"/>
      <c r="I71" s="203"/>
      <c r="J71" s="203"/>
      <c r="K71" s="204"/>
    </row>
    <row r="72" spans="2:11" customFormat="1" ht="18.75" customHeight="1">
      <c r="B72" s="205"/>
      <c r="C72" s="205"/>
      <c r="D72" s="205"/>
      <c r="E72" s="205"/>
      <c r="F72" s="205"/>
      <c r="G72" s="205"/>
      <c r="H72" s="205"/>
      <c r="I72" s="205"/>
      <c r="J72" s="205"/>
      <c r="K72" s="206"/>
    </row>
    <row r="73" spans="2:11" customFormat="1" ht="18.75" customHeight="1">
      <c r="B73" s="206"/>
      <c r="C73" s="206"/>
      <c r="D73" s="206"/>
      <c r="E73" s="206"/>
      <c r="F73" s="206"/>
      <c r="G73" s="206"/>
      <c r="H73" s="206"/>
      <c r="I73" s="206"/>
      <c r="J73" s="206"/>
      <c r="K73" s="206"/>
    </row>
    <row r="74" spans="2:11" customFormat="1" ht="7.5" customHeight="1">
      <c r="B74" s="207"/>
      <c r="C74" s="208"/>
      <c r="D74" s="208"/>
      <c r="E74" s="208"/>
      <c r="F74" s="208"/>
      <c r="G74" s="208"/>
      <c r="H74" s="208"/>
      <c r="I74" s="208"/>
      <c r="J74" s="208"/>
      <c r="K74" s="209"/>
    </row>
    <row r="75" spans="2:11" customFormat="1" ht="45" customHeight="1">
      <c r="B75" s="210"/>
      <c r="C75" s="307" t="s">
        <v>1549</v>
      </c>
      <c r="D75" s="307"/>
      <c r="E75" s="307"/>
      <c r="F75" s="307"/>
      <c r="G75" s="307"/>
      <c r="H75" s="307"/>
      <c r="I75" s="307"/>
      <c r="J75" s="307"/>
      <c r="K75" s="211"/>
    </row>
    <row r="76" spans="2:11" customFormat="1" ht="17.25" customHeight="1">
      <c r="B76" s="210"/>
      <c r="C76" s="212" t="s">
        <v>1550</v>
      </c>
      <c r="D76" s="212"/>
      <c r="E76" s="212"/>
      <c r="F76" s="212" t="s">
        <v>1551</v>
      </c>
      <c r="G76" s="213"/>
      <c r="H76" s="212" t="s">
        <v>54</v>
      </c>
      <c r="I76" s="212" t="s">
        <v>57</v>
      </c>
      <c r="J76" s="212" t="s">
        <v>1552</v>
      </c>
      <c r="K76" s="211"/>
    </row>
    <row r="77" spans="2:11" customFormat="1" ht="17.25" customHeight="1">
      <c r="B77" s="210"/>
      <c r="C77" s="214" t="s">
        <v>1553</v>
      </c>
      <c r="D77" s="214"/>
      <c r="E77" s="214"/>
      <c r="F77" s="215" t="s">
        <v>1554</v>
      </c>
      <c r="G77" s="216"/>
      <c r="H77" s="214"/>
      <c r="I77" s="214"/>
      <c r="J77" s="214" t="s">
        <v>1555</v>
      </c>
      <c r="K77" s="211"/>
    </row>
    <row r="78" spans="2:11" customFormat="1" ht="5.25" customHeight="1">
      <c r="B78" s="210"/>
      <c r="C78" s="217"/>
      <c r="D78" s="217"/>
      <c r="E78" s="217"/>
      <c r="F78" s="217"/>
      <c r="G78" s="218"/>
      <c r="H78" s="217"/>
      <c r="I78" s="217"/>
      <c r="J78" s="217"/>
      <c r="K78" s="211"/>
    </row>
    <row r="79" spans="2:11" customFormat="1" ht="15" customHeight="1">
      <c r="B79" s="210"/>
      <c r="C79" s="199" t="s">
        <v>53</v>
      </c>
      <c r="D79" s="219"/>
      <c r="E79" s="219"/>
      <c r="F79" s="220" t="s">
        <v>1556</v>
      </c>
      <c r="G79" s="221"/>
      <c r="H79" s="199" t="s">
        <v>1557</v>
      </c>
      <c r="I79" s="199" t="s">
        <v>1558</v>
      </c>
      <c r="J79" s="199">
        <v>20</v>
      </c>
      <c r="K79" s="211"/>
    </row>
    <row r="80" spans="2:11" customFormat="1" ht="15" customHeight="1">
      <c r="B80" s="210"/>
      <c r="C80" s="199" t="s">
        <v>1559</v>
      </c>
      <c r="D80" s="199"/>
      <c r="E80" s="199"/>
      <c r="F80" s="220" t="s">
        <v>1556</v>
      </c>
      <c r="G80" s="221"/>
      <c r="H80" s="199" t="s">
        <v>1560</v>
      </c>
      <c r="I80" s="199" t="s">
        <v>1558</v>
      </c>
      <c r="J80" s="199">
        <v>120</v>
      </c>
      <c r="K80" s="211"/>
    </row>
    <row r="81" spans="2:11" customFormat="1" ht="15" customHeight="1">
      <c r="B81" s="222"/>
      <c r="C81" s="199" t="s">
        <v>1561</v>
      </c>
      <c r="D81" s="199"/>
      <c r="E81" s="199"/>
      <c r="F81" s="220" t="s">
        <v>1562</v>
      </c>
      <c r="G81" s="221"/>
      <c r="H81" s="199" t="s">
        <v>1563</v>
      </c>
      <c r="I81" s="199" t="s">
        <v>1558</v>
      </c>
      <c r="J81" s="199">
        <v>50</v>
      </c>
      <c r="K81" s="211"/>
    </row>
    <row r="82" spans="2:11" customFormat="1" ht="15" customHeight="1">
      <c r="B82" s="222"/>
      <c r="C82" s="199" t="s">
        <v>1564</v>
      </c>
      <c r="D82" s="199"/>
      <c r="E82" s="199"/>
      <c r="F82" s="220" t="s">
        <v>1556</v>
      </c>
      <c r="G82" s="221"/>
      <c r="H82" s="199" t="s">
        <v>1565</v>
      </c>
      <c r="I82" s="199" t="s">
        <v>1566</v>
      </c>
      <c r="J82" s="199"/>
      <c r="K82" s="211"/>
    </row>
    <row r="83" spans="2:11" customFormat="1" ht="15" customHeight="1">
      <c r="B83" s="222"/>
      <c r="C83" s="199" t="s">
        <v>1567</v>
      </c>
      <c r="D83" s="199"/>
      <c r="E83" s="199"/>
      <c r="F83" s="220" t="s">
        <v>1562</v>
      </c>
      <c r="G83" s="199"/>
      <c r="H83" s="199" t="s">
        <v>1568</v>
      </c>
      <c r="I83" s="199" t="s">
        <v>1558</v>
      </c>
      <c r="J83" s="199">
        <v>15</v>
      </c>
      <c r="K83" s="211"/>
    </row>
    <row r="84" spans="2:11" customFormat="1" ht="15" customHeight="1">
      <c r="B84" s="222"/>
      <c r="C84" s="199" t="s">
        <v>1569</v>
      </c>
      <c r="D84" s="199"/>
      <c r="E84" s="199"/>
      <c r="F84" s="220" t="s">
        <v>1562</v>
      </c>
      <c r="G84" s="199"/>
      <c r="H84" s="199" t="s">
        <v>1570</v>
      </c>
      <c r="I84" s="199" t="s">
        <v>1558</v>
      </c>
      <c r="J84" s="199">
        <v>15</v>
      </c>
      <c r="K84" s="211"/>
    </row>
    <row r="85" spans="2:11" customFormat="1" ht="15" customHeight="1">
      <c r="B85" s="222"/>
      <c r="C85" s="199" t="s">
        <v>1571</v>
      </c>
      <c r="D85" s="199"/>
      <c r="E85" s="199"/>
      <c r="F85" s="220" t="s">
        <v>1562</v>
      </c>
      <c r="G85" s="199"/>
      <c r="H85" s="199" t="s">
        <v>1572</v>
      </c>
      <c r="I85" s="199" t="s">
        <v>1558</v>
      </c>
      <c r="J85" s="199">
        <v>20</v>
      </c>
      <c r="K85" s="211"/>
    </row>
    <row r="86" spans="2:11" customFormat="1" ht="15" customHeight="1">
      <c r="B86" s="222"/>
      <c r="C86" s="199" t="s">
        <v>1573</v>
      </c>
      <c r="D86" s="199"/>
      <c r="E86" s="199"/>
      <c r="F86" s="220" t="s">
        <v>1562</v>
      </c>
      <c r="G86" s="199"/>
      <c r="H86" s="199" t="s">
        <v>1574</v>
      </c>
      <c r="I86" s="199" t="s">
        <v>1558</v>
      </c>
      <c r="J86" s="199">
        <v>20</v>
      </c>
      <c r="K86" s="211"/>
    </row>
    <row r="87" spans="2:11" customFormat="1" ht="15" customHeight="1">
      <c r="B87" s="222"/>
      <c r="C87" s="199" t="s">
        <v>1575</v>
      </c>
      <c r="D87" s="199"/>
      <c r="E87" s="199"/>
      <c r="F87" s="220" t="s">
        <v>1562</v>
      </c>
      <c r="G87" s="221"/>
      <c r="H87" s="199" t="s">
        <v>1576</v>
      </c>
      <c r="I87" s="199" t="s">
        <v>1558</v>
      </c>
      <c r="J87" s="199">
        <v>50</v>
      </c>
      <c r="K87" s="211"/>
    </row>
    <row r="88" spans="2:11" customFormat="1" ht="15" customHeight="1">
      <c r="B88" s="222"/>
      <c r="C88" s="199" t="s">
        <v>1577</v>
      </c>
      <c r="D88" s="199"/>
      <c r="E88" s="199"/>
      <c r="F88" s="220" t="s">
        <v>1562</v>
      </c>
      <c r="G88" s="221"/>
      <c r="H88" s="199" t="s">
        <v>1578</v>
      </c>
      <c r="I88" s="199" t="s">
        <v>1558</v>
      </c>
      <c r="J88" s="199">
        <v>20</v>
      </c>
      <c r="K88" s="211"/>
    </row>
    <row r="89" spans="2:11" customFormat="1" ht="15" customHeight="1">
      <c r="B89" s="222"/>
      <c r="C89" s="199" t="s">
        <v>1579</v>
      </c>
      <c r="D89" s="199"/>
      <c r="E89" s="199"/>
      <c r="F89" s="220" t="s">
        <v>1562</v>
      </c>
      <c r="G89" s="221"/>
      <c r="H89" s="199" t="s">
        <v>1580</v>
      </c>
      <c r="I89" s="199" t="s">
        <v>1558</v>
      </c>
      <c r="J89" s="199">
        <v>20</v>
      </c>
      <c r="K89" s="211"/>
    </row>
    <row r="90" spans="2:11" customFormat="1" ht="15" customHeight="1">
      <c r="B90" s="222"/>
      <c r="C90" s="199" t="s">
        <v>1581</v>
      </c>
      <c r="D90" s="199"/>
      <c r="E90" s="199"/>
      <c r="F90" s="220" t="s">
        <v>1562</v>
      </c>
      <c r="G90" s="221"/>
      <c r="H90" s="199" t="s">
        <v>1582</v>
      </c>
      <c r="I90" s="199" t="s">
        <v>1558</v>
      </c>
      <c r="J90" s="199">
        <v>50</v>
      </c>
      <c r="K90" s="211"/>
    </row>
    <row r="91" spans="2:11" customFormat="1" ht="15" customHeight="1">
      <c r="B91" s="222"/>
      <c r="C91" s="199" t="s">
        <v>1583</v>
      </c>
      <c r="D91" s="199"/>
      <c r="E91" s="199"/>
      <c r="F91" s="220" t="s">
        <v>1562</v>
      </c>
      <c r="G91" s="221"/>
      <c r="H91" s="199" t="s">
        <v>1583</v>
      </c>
      <c r="I91" s="199" t="s">
        <v>1558</v>
      </c>
      <c r="J91" s="199">
        <v>50</v>
      </c>
      <c r="K91" s="211"/>
    </row>
    <row r="92" spans="2:11" customFormat="1" ht="15" customHeight="1">
      <c r="B92" s="222"/>
      <c r="C92" s="199" t="s">
        <v>1584</v>
      </c>
      <c r="D92" s="199"/>
      <c r="E92" s="199"/>
      <c r="F92" s="220" t="s">
        <v>1562</v>
      </c>
      <c r="G92" s="221"/>
      <c r="H92" s="199" t="s">
        <v>1585</v>
      </c>
      <c r="I92" s="199" t="s">
        <v>1558</v>
      </c>
      <c r="J92" s="199">
        <v>255</v>
      </c>
      <c r="K92" s="211"/>
    </row>
    <row r="93" spans="2:11" customFormat="1" ht="15" customHeight="1">
      <c r="B93" s="222"/>
      <c r="C93" s="199" t="s">
        <v>1586</v>
      </c>
      <c r="D93" s="199"/>
      <c r="E93" s="199"/>
      <c r="F93" s="220" t="s">
        <v>1556</v>
      </c>
      <c r="G93" s="221"/>
      <c r="H93" s="199" t="s">
        <v>1587</v>
      </c>
      <c r="I93" s="199" t="s">
        <v>1588</v>
      </c>
      <c r="J93" s="199"/>
      <c r="K93" s="211"/>
    </row>
    <row r="94" spans="2:11" customFormat="1" ht="15" customHeight="1">
      <c r="B94" s="222"/>
      <c r="C94" s="199" t="s">
        <v>1589</v>
      </c>
      <c r="D94" s="199"/>
      <c r="E94" s="199"/>
      <c r="F94" s="220" t="s">
        <v>1556</v>
      </c>
      <c r="G94" s="221"/>
      <c r="H94" s="199" t="s">
        <v>1590</v>
      </c>
      <c r="I94" s="199" t="s">
        <v>1591</v>
      </c>
      <c r="J94" s="199"/>
      <c r="K94" s="211"/>
    </row>
    <row r="95" spans="2:11" customFormat="1" ht="15" customHeight="1">
      <c r="B95" s="222"/>
      <c r="C95" s="199" t="s">
        <v>1592</v>
      </c>
      <c r="D95" s="199"/>
      <c r="E95" s="199"/>
      <c r="F95" s="220" t="s">
        <v>1556</v>
      </c>
      <c r="G95" s="221"/>
      <c r="H95" s="199" t="s">
        <v>1592</v>
      </c>
      <c r="I95" s="199" t="s">
        <v>1591</v>
      </c>
      <c r="J95" s="199"/>
      <c r="K95" s="211"/>
    </row>
    <row r="96" spans="2:11" customFormat="1" ht="15" customHeight="1">
      <c r="B96" s="222"/>
      <c r="C96" s="199" t="s">
        <v>38</v>
      </c>
      <c r="D96" s="199"/>
      <c r="E96" s="199"/>
      <c r="F96" s="220" t="s">
        <v>1556</v>
      </c>
      <c r="G96" s="221"/>
      <c r="H96" s="199" t="s">
        <v>1593</v>
      </c>
      <c r="I96" s="199" t="s">
        <v>1591</v>
      </c>
      <c r="J96" s="199"/>
      <c r="K96" s="211"/>
    </row>
    <row r="97" spans="2:11" customFormat="1" ht="15" customHeight="1">
      <c r="B97" s="222"/>
      <c r="C97" s="199" t="s">
        <v>48</v>
      </c>
      <c r="D97" s="199"/>
      <c r="E97" s="199"/>
      <c r="F97" s="220" t="s">
        <v>1556</v>
      </c>
      <c r="G97" s="221"/>
      <c r="H97" s="199" t="s">
        <v>1594</v>
      </c>
      <c r="I97" s="199" t="s">
        <v>1591</v>
      </c>
      <c r="J97" s="199"/>
      <c r="K97" s="211"/>
    </row>
    <row r="98" spans="2:11" customFormat="1" ht="15" customHeight="1">
      <c r="B98" s="223"/>
      <c r="C98" s="224"/>
      <c r="D98" s="224"/>
      <c r="E98" s="224"/>
      <c r="F98" s="224"/>
      <c r="G98" s="224"/>
      <c r="H98" s="224"/>
      <c r="I98" s="224"/>
      <c r="J98" s="224"/>
      <c r="K98" s="225"/>
    </row>
    <row r="99" spans="2:11" customFormat="1" ht="18.75" customHeight="1">
      <c r="B99" s="226"/>
      <c r="C99" s="227"/>
      <c r="D99" s="227"/>
      <c r="E99" s="227"/>
      <c r="F99" s="227"/>
      <c r="G99" s="227"/>
      <c r="H99" s="227"/>
      <c r="I99" s="227"/>
      <c r="J99" s="227"/>
      <c r="K99" s="226"/>
    </row>
    <row r="100" spans="2:11" customFormat="1" ht="18.75" customHeight="1"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</row>
    <row r="101" spans="2:11" customFormat="1" ht="7.5" customHeight="1">
      <c r="B101" s="207"/>
      <c r="C101" s="208"/>
      <c r="D101" s="208"/>
      <c r="E101" s="208"/>
      <c r="F101" s="208"/>
      <c r="G101" s="208"/>
      <c r="H101" s="208"/>
      <c r="I101" s="208"/>
      <c r="J101" s="208"/>
      <c r="K101" s="209"/>
    </row>
    <row r="102" spans="2:11" customFormat="1" ht="45" customHeight="1">
      <c r="B102" s="210"/>
      <c r="C102" s="307" t="s">
        <v>1595</v>
      </c>
      <c r="D102" s="307"/>
      <c r="E102" s="307"/>
      <c r="F102" s="307"/>
      <c r="G102" s="307"/>
      <c r="H102" s="307"/>
      <c r="I102" s="307"/>
      <c r="J102" s="307"/>
      <c r="K102" s="211"/>
    </row>
    <row r="103" spans="2:11" customFormat="1" ht="17.25" customHeight="1">
      <c r="B103" s="210"/>
      <c r="C103" s="212" t="s">
        <v>1550</v>
      </c>
      <c r="D103" s="212"/>
      <c r="E103" s="212"/>
      <c r="F103" s="212" t="s">
        <v>1551</v>
      </c>
      <c r="G103" s="213"/>
      <c r="H103" s="212" t="s">
        <v>54</v>
      </c>
      <c r="I103" s="212" t="s">
        <v>57</v>
      </c>
      <c r="J103" s="212" t="s">
        <v>1552</v>
      </c>
      <c r="K103" s="211"/>
    </row>
    <row r="104" spans="2:11" customFormat="1" ht="17.25" customHeight="1">
      <c r="B104" s="210"/>
      <c r="C104" s="214" t="s">
        <v>1553</v>
      </c>
      <c r="D104" s="214"/>
      <c r="E104" s="214"/>
      <c r="F104" s="215" t="s">
        <v>1554</v>
      </c>
      <c r="G104" s="216"/>
      <c r="H104" s="214"/>
      <c r="I104" s="214"/>
      <c r="J104" s="214" t="s">
        <v>1555</v>
      </c>
      <c r="K104" s="211"/>
    </row>
    <row r="105" spans="2:11" customFormat="1" ht="5.25" customHeight="1">
      <c r="B105" s="210"/>
      <c r="C105" s="212"/>
      <c r="D105" s="212"/>
      <c r="E105" s="212"/>
      <c r="F105" s="212"/>
      <c r="G105" s="228"/>
      <c r="H105" s="212"/>
      <c r="I105" s="212"/>
      <c r="J105" s="212"/>
      <c r="K105" s="211"/>
    </row>
    <row r="106" spans="2:11" customFormat="1" ht="15" customHeight="1">
      <c r="B106" s="210"/>
      <c r="C106" s="199" t="s">
        <v>53</v>
      </c>
      <c r="D106" s="219"/>
      <c r="E106" s="219"/>
      <c r="F106" s="220" t="s">
        <v>1556</v>
      </c>
      <c r="G106" s="199"/>
      <c r="H106" s="199" t="s">
        <v>1596</v>
      </c>
      <c r="I106" s="199" t="s">
        <v>1558</v>
      </c>
      <c r="J106" s="199">
        <v>20</v>
      </c>
      <c r="K106" s="211"/>
    </row>
    <row r="107" spans="2:11" customFormat="1" ht="15" customHeight="1">
      <c r="B107" s="210"/>
      <c r="C107" s="199" t="s">
        <v>1559</v>
      </c>
      <c r="D107" s="199"/>
      <c r="E107" s="199"/>
      <c r="F107" s="220" t="s">
        <v>1556</v>
      </c>
      <c r="G107" s="199"/>
      <c r="H107" s="199" t="s">
        <v>1596</v>
      </c>
      <c r="I107" s="199" t="s">
        <v>1558</v>
      </c>
      <c r="J107" s="199">
        <v>120</v>
      </c>
      <c r="K107" s="211"/>
    </row>
    <row r="108" spans="2:11" customFormat="1" ht="15" customHeight="1">
      <c r="B108" s="222"/>
      <c r="C108" s="199" t="s">
        <v>1561</v>
      </c>
      <c r="D108" s="199"/>
      <c r="E108" s="199"/>
      <c r="F108" s="220" t="s">
        <v>1562</v>
      </c>
      <c r="G108" s="199"/>
      <c r="H108" s="199" t="s">
        <v>1596</v>
      </c>
      <c r="I108" s="199" t="s">
        <v>1558</v>
      </c>
      <c r="J108" s="199">
        <v>50</v>
      </c>
      <c r="K108" s="211"/>
    </row>
    <row r="109" spans="2:11" customFormat="1" ht="15" customHeight="1">
      <c r="B109" s="222"/>
      <c r="C109" s="199" t="s">
        <v>1564</v>
      </c>
      <c r="D109" s="199"/>
      <c r="E109" s="199"/>
      <c r="F109" s="220" t="s">
        <v>1556</v>
      </c>
      <c r="G109" s="199"/>
      <c r="H109" s="199" t="s">
        <v>1596</v>
      </c>
      <c r="I109" s="199" t="s">
        <v>1566</v>
      </c>
      <c r="J109" s="199"/>
      <c r="K109" s="211"/>
    </row>
    <row r="110" spans="2:11" customFormat="1" ht="15" customHeight="1">
      <c r="B110" s="222"/>
      <c r="C110" s="199" t="s">
        <v>1575</v>
      </c>
      <c r="D110" s="199"/>
      <c r="E110" s="199"/>
      <c r="F110" s="220" t="s">
        <v>1562</v>
      </c>
      <c r="G110" s="199"/>
      <c r="H110" s="199" t="s">
        <v>1596</v>
      </c>
      <c r="I110" s="199" t="s">
        <v>1558</v>
      </c>
      <c r="J110" s="199">
        <v>50</v>
      </c>
      <c r="K110" s="211"/>
    </row>
    <row r="111" spans="2:11" customFormat="1" ht="15" customHeight="1">
      <c r="B111" s="222"/>
      <c r="C111" s="199" t="s">
        <v>1583</v>
      </c>
      <c r="D111" s="199"/>
      <c r="E111" s="199"/>
      <c r="F111" s="220" t="s">
        <v>1562</v>
      </c>
      <c r="G111" s="199"/>
      <c r="H111" s="199" t="s">
        <v>1596</v>
      </c>
      <c r="I111" s="199" t="s">
        <v>1558</v>
      </c>
      <c r="J111" s="199">
        <v>50</v>
      </c>
      <c r="K111" s="211"/>
    </row>
    <row r="112" spans="2:11" customFormat="1" ht="15" customHeight="1">
      <c r="B112" s="222"/>
      <c r="C112" s="199" t="s">
        <v>1581</v>
      </c>
      <c r="D112" s="199"/>
      <c r="E112" s="199"/>
      <c r="F112" s="220" t="s">
        <v>1562</v>
      </c>
      <c r="G112" s="199"/>
      <c r="H112" s="199" t="s">
        <v>1596</v>
      </c>
      <c r="I112" s="199" t="s">
        <v>1558</v>
      </c>
      <c r="J112" s="199">
        <v>50</v>
      </c>
      <c r="K112" s="211"/>
    </row>
    <row r="113" spans="2:11" customFormat="1" ht="15" customHeight="1">
      <c r="B113" s="222"/>
      <c r="C113" s="199" t="s">
        <v>53</v>
      </c>
      <c r="D113" s="199"/>
      <c r="E113" s="199"/>
      <c r="F113" s="220" t="s">
        <v>1556</v>
      </c>
      <c r="G113" s="199"/>
      <c r="H113" s="199" t="s">
        <v>1597</v>
      </c>
      <c r="I113" s="199" t="s">
        <v>1558</v>
      </c>
      <c r="J113" s="199">
        <v>20</v>
      </c>
      <c r="K113" s="211"/>
    </row>
    <row r="114" spans="2:11" customFormat="1" ht="15" customHeight="1">
      <c r="B114" s="222"/>
      <c r="C114" s="199" t="s">
        <v>1598</v>
      </c>
      <c r="D114" s="199"/>
      <c r="E114" s="199"/>
      <c r="F114" s="220" t="s">
        <v>1556</v>
      </c>
      <c r="G114" s="199"/>
      <c r="H114" s="199" t="s">
        <v>1599</v>
      </c>
      <c r="I114" s="199" t="s">
        <v>1558</v>
      </c>
      <c r="J114" s="199">
        <v>120</v>
      </c>
      <c r="K114" s="211"/>
    </row>
    <row r="115" spans="2:11" customFormat="1" ht="15" customHeight="1">
      <c r="B115" s="222"/>
      <c r="C115" s="199" t="s">
        <v>38</v>
      </c>
      <c r="D115" s="199"/>
      <c r="E115" s="199"/>
      <c r="F115" s="220" t="s">
        <v>1556</v>
      </c>
      <c r="G115" s="199"/>
      <c r="H115" s="199" t="s">
        <v>1600</v>
      </c>
      <c r="I115" s="199" t="s">
        <v>1591</v>
      </c>
      <c r="J115" s="199"/>
      <c r="K115" s="211"/>
    </row>
    <row r="116" spans="2:11" customFormat="1" ht="15" customHeight="1">
      <c r="B116" s="222"/>
      <c r="C116" s="199" t="s">
        <v>48</v>
      </c>
      <c r="D116" s="199"/>
      <c r="E116" s="199"/>
      <c r="F116" s="220" t="s">
        <v>1556</v>
      </c>
      <c r="G116" s="199"/>
      <c r="H116" s="199" t="s">
        <v>1601</v>
      </c>
      <c r="I116" s="199" t="s">
        <v>1591</v>
      </c>
      <c r="J116" s="199"/>
      <c r="K116" s="211"/>
    </row>
    <row r="117" spans="2:11" customFormat="1" ht="15" customHeight="1">
      <c r="B117" s="222"/>
      <c r="C117" s="199" t="s">
        <v>57</v>
      </c>
      <c r="D117" s="199"/>
      <c r="E117" s="199"/>
      <c r="F117" s="220" t="s">
        <v>1556</v>
      </c>
      <c r="G117" s="199"/>
      <c r="H117" s="199" t="s">
        <v>1602</v>
      </c>
      <c r="I117" s="199" t="s">
        <v>1603</v>
      </c>
      <c r="J117" s="199"/>
      <c r="K117" s="211"/>
    </row>
    <row r="118" spans="2:11" customFormat="1" ht="15" customHeight="1">
      <c r="B118" s="223"/>
      <c r="C118" s="229"/>
      <c r="D118" s="229"/>
      <c r="E118" s="229"/>
      <c r="F118" s="229"/>
      <c r="G118" s="229"/>
      <c r="H118" s="229"/>
      <c r="I118" s="229"/>
      <c r="J118" s="229"/>
      <c r="K118" s="225"/>
    </row>
    <row r="119" spans="2:11" customFormat="1" ht="18.75" customHeight="1">
      <c r="B119" s="230"/>
      <c r="C119" s="231"/>
      <c r="D119" s="231"/>
      <c r="E119" s="231"/>
      <c r="F119" s="232"/>
      <c r="G119" s="231"/>
      <c r="H119" s="231"/>
      <c r="I119" s="231"/>
      <c r="J119" s="231"/>
      <c r="K119" s="230"/>
    </row>
    <row r="120" spans="2:11" customFormat="1" ht="18.75" customHeight="1"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</row>
    <row r="121" spans="2:11" customFormat="1" ht="7.5" customHeight="1">
      <c r="B121" s="233"/>
      <c r="C121" s="234"/>
      <c r="D121" s="234"/>
      <c r="E121" s="234"/>
      <c r="F121" s="234"/>
      <c r="G121" s="234"/>
      <c r="H121" s="234"/>
      <c r="I121" s="234"/>
      <c r="J121" s="234"/>
      <c r="K121" s="235"/>
    </row>
    <row r="122" spans="2:11" customFormat="1" ht="45" customHeight="1">
      <c r="B122" s="236"/>
      <c r="C122" s="308" t="s">
        <v>1604</v>
      </c>
      <c r="D122" s="308"/>
      <c r="E122" s="308"/>
      <c r="F122" s="308"/>
      <c r="G122" s="308"/>
      <c r="H122" s="308"/>
      <c r="I122" s="308"/>
      <c r="J122" s="308"/>
      <c r="K122" s="237"/>
    </row>
    <row r="123" spans="2:11" customFormat="1" ht="17.25" customHeight="1">
      <c r="B123" s="238"/>
      <c r="C123" s="212" t="s">
        <v>1550</v>
      </c>
      <c r="D123" s="212"/>
      <c r="E123" s="212"/>
      <c r="F123" s="212" t="s">
        <v>1551</v>
      </c>
      <c r="G123" s="213"/>
      <c r="H123" s="212" t="s">
        <v>54</v>
      </c>
      <c r="I123" s="212" t="s">
        <v>57</v>
      </c>
      <c r="J123" s="212" t="s">
        <v>1552</v>
      </c>
      <c r="K123" s="239"/>
    </row>
    <row r="124" spans="2:11" customFormat="1" ht="17.25" customHeight="1">
      <c r="B124" s="238"/>
      <c r="C124" s="214" t="s">
        <v>1553</v>
      </c>
      <c r="D124" s="214"/>
      <c r="E124" s="214"/>
      <c r="F124" s="215" t="s">
        <v>1554</v>
      </c>
      <c r="G124" s="216"/>
      <c r="H124" s="214"/>
      <c r="I124" s="214"/>
      <c r="J124" s="214" t="s">
        <v>1555</v>
      </c>
      <c r="K124" s="239"/>
    </row>
    <row r="125" spans="2:11" customFormat="1" ht="5.25" customHeight="1">
      <c r="B125" s="240"/>
      <c r="C125" s="217"/>
      <c r="D125" s="217"/>
      <c r="E125" s="217"/>
      <c r="F125" s="217"/>
      <c r="G125" s="241"/>
      <c r="H125" s="217"/>
      <c r="I125" s="217"/>
      <c r="J125" s="217"/>
      <c r="K125" s="242"/>
    </row>
    <row r="126" spans="2:11" customFormat="1" ht="15" customHeight="1">
      <c r="B126" s="240"/>
      <c r="C126" s="199" t="s">
        <v>1559</v>
      </c>
      <c r="D126" s="219"/>
      <c r="E126" s="219"/>
      <c r="F126" s="220" t="s">
        <v>1556</v>
      </c>
      <c r="G126" s="199"/>
      <c r="H126" s="199" t="s">
        <v>1596</v>
      </c>
      <c r="I126" s="199" t="s">
        <v>1558</v>
      </c>
      <c r="J126" s="199">
        <v>120</v>
      </c>
      <c r="K126" s="243"/>
    </row>
    <row r="127" spans="2:11" customFormat="1" ht="15" customHeight="1">
      <c r="B127" s="240"/>
      <c r="C127" s="199" t="s">
        <v>1605</v>
      </c>
      <c r="D127" s="199"/>
      <c r="E127" s="199"/>
      <c r="F127" s="220" t="s">
        <v>1556</v>
      </c>
      <c r="G127" s="199"/>
      <c r="H127" s="199" t="s">
        <v>1606</v>
      </c>
      <c r="I127" s="199" t="s">
        <v>1558</v>
      </c>
      <c r="J127" s="199" t="s">
        <v>1607</v>
      </c>
      <c r="K127" s="243"/>
    </row>
    <row r="128" spans="2:11" customFormat="1" ht="15" customHeight="1">
      <c r="B128" s="240"/>
      <c r="C128" s="199" t="s">
        <v>1504</v>
      </c>
      <c r="D128" s="199"/>
      <c r="E128" s="199"/>
      <c r="F128" s="220" t="s">
        <v>1556</v>
      </c>
      <c r="G128" s="199"/>
      <c r="H128" s="199" t="s">
        <v>1608</v>
      </c>
      <c r="I128" s="199" t="s">
        <v>1558</v>
      </c>
      <c r="J128" s="199" t="s">
        <v>1607</v>
      </c>
      <c r="K128" s="243"/>
    </row>
    <row r="129" spans="2:11" customFormat="1" ht="15" customHeight="1">
      <c r="B129" s="240"/>
      <c r="C129" s="199" t="s">
        <v>1567</v>
      </c>
      <c r="D129" s="199"/>
      <c r="E129" s="199"/>
      <c r="F129" s="220" t="s">
        <v>1562</v>
      </c>
      <c r="G129" s="199"/>
      <c r="H129" s="199" t="s">
        <v>1568</v>
      </c>
      <c r="I129" s="199" t="s">
        <v>1558</v>
      </c>
      <c r="J129" s="199">
        <v>15</v>
      </c>
      <c r="K129" s="243"/>
    </row>
    <row r="130" spans="2:11" customFormat="1" ht="15" customHeight="1">
      <c r="B130" s="240"/>
      <c r="C130" s="199" t="s">
        <v>1569</v>
      </c>
      <c r="D130" s="199"/>
      <c r="E130" s="199"/>
      <c r="F130" s="220" t="s">
        <v>1562</v>
      </c>
      <c r="G130" s="199"/>
      <c r="H130" s="199" t="s">
        <v>1570</v>
      </c>
      <c r="I130" s="199" t="s">
        <v>1558</v>
      </c>
      <c r="J130" s="199">
        <v>15</v>
      </c>
      <c r="K130" s="243"/>
    </row>
    <row r="131" spans="2:11" customFormat="1" ht="15" customHeight="1">
      <c r="B131" s="240"/>
      <c r="C131" s="199" t="s">
        <v>1571</v>
      </c>
      <c r="D131" s="199"/>
      <c r="E131" s="199"/>
      <c r="F131" s="220" t="s">
        <v>1562</v>
      </c>
      <c r="G131" s="199"/>
      <c r="H131" s="199" t="s">
        <v>1572</v>
      </c>
      <c r="I131" s="199" t="s">
        <v>1558</v>
      </c>
      <c r="J131" s="199">
        <v>20</v>
      </c>
      <c r="K131" s="243"/>
    </row>
    <row r="132" spans="2:11" customFormat="1" ht="15" customHeight="1">
      <c r="B132" s="240"/>
      <c r="C132" s="199" t="s">
        <v>1573</v>
      </c>
      <c r="D132" s="199"/>
      <c r="E132" s="199"/>
      <c r="F132" s="220" t="s">
        <v>1562</v>
      </c>
      <c r="G132" s="199"/>
      <c r="H132" s="199" t="s">
        <v>1574</v>
      </c>
      <c r="I132" s="199" t="s">
        <v>1558</v>
      </c>
      <c r="J132" s="199">
        <v>20</v>
      </c>
      <c r="K132" s="243"/>
    </row>
    <row r="133" spans="2:11" customFormat="1" ht="15" customHeight="1">
      <c r="B133" s="240"/>
      <c r="C133" s="199" t="s">
        <v>1561</v>
      </c>
      <c r="D133" s="199"/>
      <c r="E133" s="199"/>
      <c r="F133" s="220" t="s">
        <v>1562</v>
      </c>
      <c r="G133" s="199"/>
      <c r="H133" s="199" t="s">
        <v>1596</v>
      </c>
      <c r="I133" s="199" t="s">
        <v>1558</v>
      </c>
      <c r="J133" s="199">
        <v>50</v>
      </c>
      <c r="K133" s="243"/>
    </row>
    <row r="134" spans="2:11" customFormat="1" ht="15" customHeight="1">
      <c r="B134" s="240"/>
      <c r="C134" s="199" t="s">
        <v>1575</v>
      </c>
      <c r="D134" s="199"/>
      <c r="E134" s="199"/>
      <c r="F134" s="220" t="s">
        <v>1562</v>
      </c>
      <c r="G134" s="199"/>
      <c r="H134" s="199" t="s">
        <v>1596</v>
      </c>
      <c r="I134" s="199" t="s">
        <v>1558</v>
      </c>
      <c r="J134" s="199">
        <v>50</v>
      </c>
      <c r="K134" s="243"/>
    </row>
    <row r="135" spans="2:11" customFormat="1" ht="15" customHeight="1">
      <c r="B135" s="240"/>
      <c r="C135" s="199" t="s">
        <v>1581</v>
      </c>
      <c r="D135" s="199"/>
      <c r="E135" s="199"/>
      <c r="F135" s="220" t="s">
        <v>1562</v>
      </c>
      <c r="G135" s="199"/>
      <c r="H135" s="199" t="s">
        <v>1596</v>
      </c>
      <c r="I135" s="199" t="s">
        <v>1558</v>
      </c>
      <c r="J135" s="199">
        <v>50</v>
      </c>
      <c r="K135" s="243"/>
    </row>
    <row r="136" spans="2:11" customFormat="1" ht="15" customHeight="1">
      <c r="B136" s="240"/>
      <c r="C136" s="199" t="s">
        <v>1583</v>
      </c>
      <c r="D136" s="199"/>
      <c r="E136" s="199"/>
      <c r="F136" s="220" t="s">
        <v>1562</v>
      </c>
      <c r="G136" s="199"/>
      <c r="H136" s="199" t="s">
        <v>1596</v>
      </c>
      <c r="I136" s="199" t="s">
        <v>1558</v>
      </c>
      <c r="J136" s="199">
        <v>50</v>
      </c>
      <c r="K136" s="243"/>
    </row>
    <row r="137" spans="2:11" customFormat="1" ht="15" customHeight="1">
      <c r="B137" s="240"/>
      <c r="C137" s="199" t="s">
        <v>1584</v>
      </c>
      <c r="D137" s="199"/>
      <c r="E137" s="199"/>
      <c r="F137" s="220" t="s">
        <v>1562</v>
      </c>
      <c r="G137" s="199"/>
      <c r="H137" s="199" t="s">
        <v>1609</v>
      </c>
      <c r="I137" s="199" t="s">
        <v>1558</v>
      </c>
      <c r="J137" s="199">
        <v>255</v>
      </c>
      <c r="K137" s="243"/>
    </row>
    <row r="138" spans="2:11" customFormat="1" ht="15" customHeight="1">
      <c r="B138" s="240"/>
      <c r="C138" s="199" t="s">
        <v>1586</v>
      </c>
      <c r="D138" s="199"/>
      <c r="E138" s="199"/>
      <c r="F138" s="220" t="s">
        <v>1556</v>
      </c>
      <c r="G138" s="199"/>
      <c r="H138" s="199" t="s">
        <v>1610</v>
      </c>
      <c r="I138" s="199" t="s">
        <v>1588</v>
      </c>
      <c r="J138" s="199"/>
      <c r="K138" s="243"/>
    </row>
    <row r="139" spans="2:11" customFormat="1" ht="15" customHeight="1">
      <c r="B139" s="240"/>
      <c r="C139" s="199" t="s">
        <v>1589</v>
      </c>
      <c r="D139" s="199"/>
      <c r="E139" s="199"/>
      <c r="F139" s="220" t="s">
        <v>1556</v>
      </c>
      <c r="G139" s="199"/>
      <c r="H139" s="199" t="s">
        <v>1611</v>
      </c>
      <c r="I139" s="199" t="s">
        <v>1591</v>
      </c>
      <c r="J139" s="199"/>
      <c r="K139" s="243"/>
    </row>
    <row r="140" spans="2:11" customFormat="1" ht="15" customHeight="1">
      <c r="B140" s="240"/>
      <c r="C140" s="199" t="s">
        <v>1592</v>
      </c>
      <c r="D140" s="199"/>
      <c r="E140" s="199"/>
      <c r="F140" s="220" t="s">
        <v>1556</v>
      </c>
      <c r="G140" s="199"/>
      <c r="H140" s="199" t="s">
        <v>1592</v>
      </c>
      <c r="I140" s="199" t="s">
        <v>1591</v>
      </c>
      <c r="J140" s="199"/>
      <c r="K140" s="243"/>
    </row>
    <row r="141" spans="2:11" customFormat="1" ht="15" customHeight="1">
      <c r="B141" s="240"/>
      <c r="C141" s="199" t="s">
        <v>38</v>
      </c>
      <c r="D141" s="199"/>
      <c r="E141" s="199"/>
      <c r="F141" s="220" t="s">
        <v>1556</v>
      </c>
      <c r="G141" s="199"/>
      <c r="H141" s="199" t="s">
        <v>1612</v>
      </c>
      <c r="I141" s="199" t="s">
        <v>1591</v>
      </c>
      <c r="J141" s="199"/>
      <c r="K141" s="243"/>
    </row>
    <row r="142" spans="2:11" customFormat="1" ht="15" customHeight="1">
      <c r="B142" s="240"/>
      <c r="C142" s="199" t="s">
        <v>1613</v>
      </c>
      <c r="D142" s="199"/>
      <c r="E142" s="199"/>
      <c r="F142" s="220" t="s">
        <v>1556</v>
      </c>
      <c r="G142" s="199"/>
      <c r="H142" s="199" t="s">
        <v>1614</v>
      </c>
      <c r="I142" s="199" t="s">
        <v>1591</v>
      </c>
      <c r="J142" s="199"/>
      <c r="K142" s="243"/>
    </row>
    <row r="143" spans="2:11" customFormat="1" ht="15" customHeight="1">
      <c r="B143" s="244"/>
      <c r="C143" s="245"/>
      <c r="D143" s="245"/>
      <c r="E143" s="245"/>
      <c r="F143" s="245"/>
      <c r="G143" s="245"/>
      <c r="H143" s="245"/>
      <c r="I143" s="245"/>
      <c r="J143" s="245"/>
      <c r="K143" s="246"/>
    </row>
    <row r="144" spans="2:11" customFormat="1" ht="18.75" customHeight="1">
      <c r="B144" s="231"/>
      <c r="C144" s="231"/>
      <c r="D144" s="231"/>
      <c r="E144" s="231"/>
      <c r="F144" s="232"/>
      <c r="G144" s="231"/>
      <c r="H144" s="231"/>
      <c r="I144" s="231"/>
      <c r="J144" s="231"/>
      <c r="K144" s="231"/>
    </row>
    <row r="145" spans="2:11" customFormat="1" ht="18.75" customHeight="1"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</row>
    <row r="146" spans="2:11" customFormat="1" ht="7.5" customHeight="1">
      <c r="B146" s="207"/>
      <c r="C146" s="208"/>
      <c r="D146" s="208"/>
      <c r="E146" s="208"/>
      <c r="F146" s="208"/>
      <c r="G146" s="208"/>
      <c r="H146" s="208"/>
      <c r="I146" s="208"/>
      <c r="J146" s="208"/>
      <c r="K146" s="209"/>
    </row>
    <row r="147" spans="2:11" customFormat="1" ht="45" customHeight="1">
      <c r="B147" s="210"/>
      <c r="C147" s="307" t="s">
        <v>1615</v>
      </c>
      <c r="D147" s="307"/>
      <c r="E147" s="307"/>
      <c r="F147" s="307"/>
      <c r="G147" s="307"/>
      <c r="H147" s="307"/>
      <c r="I147" s="307"/>
      <c r="J147" s="307"/>
      <c r="K147" s="211"/>
    </row>
    <row r="148" spans="2:11" customFormat="1" ht="17.25" customHeight="1">
      <c r="B148" s="210"/>
      <c r="C148" s="212" t="s">
        <v>1550</v>
      </c>
      <c r="D148" s="212"/>
      <c r="E148" s="212"/>
      <c r="F148" s="212" t="s">
        <v>1551</v>
      </c>
      <c r="G148" s="213"/>
      <c r="H148" s="212" t="s">
        <v>54</v>
      </c>
      <c r="I148" s="212" t="s">
        <v>57</v>
      </c>
      <c r="J148" s="212" t="s">
        <v>1552</v>
      </c>
      <c r="K148" s="211"/>
    </row>
    <row r="149" spans="2:11" customFormat="1" ht="17.25" customHeight="1">
      <c r="B149" s="210"/>
      <c r="C149" s="214" t="s">
        <v>1553</v>
      </c>
      <c r="D149" s="214"/>
      <c r="E149" s="214"/>
      <c r="F149" s="215" t="s">
        <v>1554</v>
      </c>
      <c r="G149" s="216"/>
      <c r="H149" s="214"/>
      <c r="I149" s="214"/>
      <c r="J149" s="214" t="s">
        <v>1555</v>
      </c>
      <c r="K149" s="211"/>
    </row>
    <row r="150" spans="2:11" customFormat="1" ht="5.25" customHeight="1">
      <c r="B150" s="222"/>
      <c r="C150" s="217"/>
      <c r="D150" s="217"/>
      <c r="E150" s="217"/>
      <c r="F150" s="217"/>
      <c r="G150" s="218"/>
      <c r="H150" s="217"/>
      <c r="I150" s="217"/>
      <c r="J150" s="217"/>
      <c r="K150" s="243"/>
    </row>
    <row r="151" spans="2:11" customFormat="1" ht="15" customHeight="1">
      <c r="B151" s="222"/>
      <c r="C151" s="247" t="s">
        <v>1559</v>
      </c>
      <c r="D151" s="199"/>
      <c r="E151" s="199"/>
      <c r="F151" s="248" t="s">
        <v>1556</v>
      </c>
      <c r="G151" s="199"/>
      <c r="H151" s="247" t="s">
        <v>1596</v>
      </c>
      <c r="I151" s="247" t="s">
        <v>1558</v>
      </c>
      <c r="J151" s="247">
        <v>120</v>
      </c>
      <c r="K151" s="243"/>
    </row>
    <row r="152" spans="2:11" customFormat="1" ht="15" customHeight="1">
      <c r="B152" s="222"/>
      <c r="C152" s="247" t="s">
        <v>1605</v>
      </c>
      <c r="D152" s="199"/>
      <c r="E152" s="199"/>
      <c r="F152" s="248" t="s">
        <v>1556</v>
      </c>
      <c r="G152" s="199"/>
      <c r="H152" s="247" t="s">
        <v>1616</v>
      </c>
      <c r="I152" s="247" t="s">
        <v>1558</v>
      </c>
      <c r="J152" s="247" t="s">
        <v>1607</v>
      </c>
      <c r="K152" s="243"/>
    </row>
    <row r="153" spans="2:11" customFormat="1" ht="15" customHeight="1">
      <c r="B153" s="222"/>
      <c r="C153" s="247" t="s">
        <v>1504</v>
      </c>
      <c r="D153" s="199"/>
      <c r="E153" s="199"/>
      <c r="F153" s="248" t="s">
        <v>1556</v>
      </c>
      <c r="G153" s="199"/>
      <c r="H153" s="247" t="s">
        <v>1617</v>
      </c>
      <c r="I153" s="247" t="s">
        <v>1558</v>
      </c>
      <c r="J153" s="247" t="s">
        <v>1607</v>
      </c>
      <c r="K153" s="243"/>
    </row>
    <row r="154" spans="2:11" customFormat="1" ht="15" customHeight="1">
      <c r="B154" s="222"/>
      <c r="C154" s="247" t="s">
        <v>1561</v>
      </c>
      <c r="D154" s="199"/>
      <c r="E154" s="199"/>
      <c r="F154" s="248" t="s">
        <v>1562</v>
      </c>
      <c r="G154" s="199"/>
      <c r="H154" s="247" t="s">
        <v>1596</v>
      </c>
      <c r="I154" s="247" t="s">
        <v>1558</v>
      </c>
      <c r="J154" s="247">
        <v>50</v>
      </c>
      <c r="K154" s="243"/>
    </row>
    <row r="155" spans="2:11" customFormat="1" ht="15" customHeight="1">
      <c r="B155" s="222"/>
      <c r="C155" s="247" t="s">
        <v>1564</v>
      </c>
      <c r="D155" s="199"/>
      <c r="E155" s="199"/>
      <c r="F155" s="248" t="s">
        <v>1556</v>
      </c>
      <c r="G155" s="199"/>
      <c r="H155" s="247" t="s">
        <v>1596</v>
      </c>
      <c r="I155" s="247" t="s">
        <v>1566</v>
      </c>
      <c r="J155" s="247"/>
      <c r="K155" s="243"/>
    </row>
    <row r="156" spans="2:11" customFormat="1" ht="15" customHeight="1">
      <c r="B156" s="222"/>
      <c r="C156" s="247" t="s">
        <v>1575</v>
      </c>
      <c r="D156" s="199"/>
      <c r="E156" s="199"/>
      <c r="F156" s="248" t="s">
        <v>1562</v>
      </c>
      <c r="G156" s="199"/>
      <c r="H156" s="247" t="s">
        <v>1596</v>
      </c>
      <c r="I156" s="247" t="s">
        <v>1558</v>
      </c>
      <c r="J156" s="247">
        <v>50</v>
      </c>
      <c r="K156" s="243"/>
    </row>
    <row r="157" spans="2:11" customFormat="1" ht="15" customHeight="1">
      <c r="B157" s="222"/>
      <c r="C157" s="247" t="s">
        <v>1583</v>
      </c>
      <c r="D157" s="199"/>
      <c r="E157" s="199"/>
      <c r="F157" s="248" t="s">
        <v>1562</v>
      </c>
      <c r="G157" s="199"/>
      <c r="H157" s="247" t="s">
        <v>1596</v>
      </c>
      <c r="I157" s="247" t="s">
        <v>1558</v>
      </c>
      <c r="J157" s="247">
        <v>50</v>
      </c>
      <c r="K157" s="243"/>
    </row>
    <row r="158" spans="2:11" customFormat="1" ht="15" customHeight="1">
      <c r="B158" s="222"/>
      <c r="C158" s="247" t="s">
        <v>1581</v>
      </c>
      <c r="D158" s="199"/>
      <c r="E158" s="199"/>
      <c r="F158" s="248" t="s">
        <v>1562</v>
      </c>
      <c r="G158" s="199"/>
      <c r="H158" s="247" t="s">
        <v>1596</v>
      </c>
      <c r="I158" s="247" t="s">
        <v>1558</v>
      </c>
      <c r="J158" s="247">
        <v>50</v>
      </c>
      <c r="K158" s="243"/>
    </row>
    <row r="159" spans="2:11" customFormat="1" ht="15" customHeight="1">
      <c r="B159" s="222"/>
      <c r="C159" s="247" t="s">
        <v>101</v>
      </c>
      <c r="D159" s="199"/>
      <c r="E159" s="199"/>
      <c r="F159" s="248" t="s">
        <v>1556</v>
      </c>
      <c r="G159" s="199"/>
      <c r="H159" s="247" t="s">
        <v>1618</v>
      </c>
      <c r="I159" s="247" t="s">
        <v>1558</v>
      </c>
      <c r="J159" s="247" t="s">
        <v>1619</v>
      </c>
      <c r="K159" s="243"/>
    </row>
    <row r="160" spans="2:11" customFormat="1" ht="15" customHeight="1">
      <c r="B160" s="222"/>
      <c r="C160" s="247" t="s">
        <v>1620</v>
      </c>
      <c r="D160" s="199"/>
      <c r="E160" s="199"/>
      <c r="F160" s="248" t="s">
        <v>1556</v>
      </c>
      <c r="G160" s="199"/>
      <c r="H160" s="247" t="s">
        <v>1621</v>
      </c>
      <c r="I160" s="247" t="s">
        <v>1591</v>
      </c>
      <c r="J160" s="247"/>
      <c r="K160" s="243"/>
    </row>
    <row r="161" spans="2:11" customFormat="1" ht="15" customHeight="1">
      <c r="B161" s="249"/>
      <c r="C161" s="229"/>
      <c r="D161" s="229"/>
      <c r="E161" s="229"/>
      <c r="F161" s="229"/>
      <c r="G161" s="229"/>
      <c r="H161" s="229"/>
      <c r="I161" s="229"/>
      <c r="J161" s="229"/>
      <c r="K161" s="250"/>
    </row>
    <row r="162" spans="2:11" customFormat="1" ht="18.75" customHeight="1">
      <c r="B162" s="231"/>
      <c r="C162" s="241"/>
      <c r="D162" s="241"/>
      <c r="E162" s="241"/>
      <c r="F162" s="251"/>
      <c r="G162" s="241"/>
      <c r="H162" s="241"/>
      <c r="I162" s="241"/>
      <c r="J162" s="241"/>
      <c r="K162" s="231"/>
    </row>
    <row r="163" spans="2:11" customFormat="1" ht="18.75" customHeight="1"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</row>
    <row r="164" spans="2:11" customFormat="1" ht="7.5" customHeight="1">
      <c r="B164" s="188"/>
      <c r="C164" s="189"/>
      <c r="D164" s="189"/>
      <c r="E164" s="189"/>
      <c r="F164" s="189"/>
      <c r="G164" s="189"/>
      <c r="H164" s="189"/>
      <c r="I164" s="189"/>
      <c r="J164" s="189"/>
      <c r="K164" s="190"/>
    </row>
    <row r="165" spans="2:11" customFormat="1" ht="45" customHeight="1">
      <c r="B165" s="191"/>
      <c r="C165" s="308" t="s">
        <v>1622</v>
      </c>
      <c r="D165" s="308"/>
      <c r="E165" s="308"/>
      <c r="F165" s="308"/>
      <c r="G165" s="308"/>
      <c r="H165" s="308"/>
      <c r="I165" s="308"/>
      <c r="J165" s="308"/>
      <c r="K165" s="192"/>
    </row>
    <row r="166" spans="2:11" customFormat="1" ht="17.25" customHeight="1">
      <c r="B166" s="191"/>
      <c r="C166" s="212" t="s">
        <v>1550</v>
      </c>
      <c r="D166" s="212"/>
      <c r="E166" s="212"/>
      <c r="F166" s="212" t="s">
        <v>1551</v>
      </c>
      <c r="G166" s="252"/>
      <c r="H166" s="253" t="s">
        <v>54</v>
      </c>
      <c r="I166" s="253" t="s">
        <v>57</v>
      </c>
      <c r="J166" s="212" t="s">
        <v>1552</v>
      </c>
      <c r="K166" s="192"/>
    </row>
    <row r="167" spans="2:11" customFormat="1" ht="17.25" customHeight="1">
      <c r="B167" s="193"/>
      <c r="C167" s="214" t="s">
        <v>1553</v>
      </c>
      <c r="D167" s="214"/>
      <c r="E167" s="214"/>
      <c r="F167" s="215" t="s">
        <v>1554</v>
      </c>
      <c r="G167" s="254"/>
      <c r="H167" s="255"/>
      <c r="I167" s="255"/>
      <c r="J167" s="214" t="s">
        <v>1555</v>
      </c>
      <c r="K167" s="194"/>
    </row>
    <row r="168" spans="2:11" customFormat="1" ht="5.25" customHeight="1">
      <c r="B168" s="222"/>
      <c r="C168" s="217"/>
      <c r="D168" s="217"/>
      <c r="E168" s="217"/>
      <c r="F168" s="217"/>
      <c r="G168" s="218"/>
      <c r="H168" s="217"/>
      <c r="I168" s="217"/>
      <c r="J168" s="217"/>
      <c r="K168" s="243"/>
    </row>
    <row r="169" spans="2:11" customFormat="1" ht="15" customHeight="1">
      <c r="B169" s="222"/>
      <c r="C169" s="199" t="s">
        <v>1559</v>
      </c>
      <c r="D169" s="199"/>
      <c r="E169" s="199"/>
      <c r="F169" s="220" t="s">
        <v>1556</v>
      </c>
      <c r="G169" s="199"/>
      <c r="H169" s="199" t="s">
        <v>1596</v>
      </c>
      <c r="I169" s="199" t="s">
        <v>1558</v>
      </c>
      <c r="J169" s="199">
        <v>120</v>
      </c>
      <c r="K169" s="243"/>
    </row>
    <row r="170" spans="2:11" customFormat="1" ht="15" customHeight="1">
      <c r="B170" s="222"/>
      <c r="C170" s="199" t="s">
        <v>1605</v>
      </c>
      <c r="D170" s="199"/>
      <c r="E170" s="199"/>
      <c r="F170" s="220" t="s">
        <v>1556</v>
      </c>
      <c r="G170" s="199"/>
      <c r="H170" s="199" t="s">
        <v>1606</v>
      </c>
      <c r="I170" s="199" t="s">
        <v>1558</v>
      </c>
      <c r="J170" s="199" t="s">
        <v>1607</v>
      </c>
      <c r="K170" s="243"/>
    </row>
    <row r="171" spans="2:11" customFormat="1" ht="15" customHeight="1">
      <c r="B171" s="222"/>
      <c r="C171" s="199" t="s">
        <v>1504</v>
      </c>
      <c r="D171" s="199"/>
      <c r="E171" s="199"/>
      <c r="F171" s="220" t="s">
        <v>1556</v>
      </c>
      <c r="G171" s="199"/>
      <c r="H171" s="199" t="s">
        <v>1623</v>
      </c>
      <c r="I171" s="199" t="s">
        <v>1558</v>
      </c>
      <c r="J171" s="199" t="s">
        <v>1607</v>
      </c>
      <c r="K171" s="243"/>
    </row>
    <row r="172" spans="2:11" customFormat="1" ht="15" customHeight="1">
      <c r="B172" s="222"/>
      <c r="C172" s="199" t="s">
        <v>1561</v>
      </c>
      <c r="D172" s="199"/>
      <c r="E172" s="199"/>
      <c r="F172" s="220" t="s">
        <v>1562</v>
      </c>
      <c r="G172" s="199"/>
      <c r="H172" s="199" t="s">
        <v>1623</v>
      </c>
      <c r="I172" s="199" t="s">
        <v>1558</v>
      </c>
      <c r="J172" s="199">
        <v>50</v>
      </c>
      <c r="K172" s="243"/>
    </row>
    <row r="173" spans="2:11" customFormat="1" ht="15" customHeight="1">
      <c r="B173" s="222"/>
      <c r="C173" s="199" t="s">
        <v>1564</v>
      </c>
      <c r="D173" s="199"/>
      <c r="E173" s="199"/>
      <c r="F173" s="220" t="s">
        <v>1556</v>
      </c>
      <c r="G173" s="199"/>
      <c r="H173" s="199" t="s">
        <v>1623</v>
      </c>
      <c r="I173" s="199" t="s">
        <v>1566</v>
      </c>
      <c r="J173" s="199"/>
      <c r="K173" s="243"/>
    </row>
    <row r="174" spans="2:11" customFormat="1" ht="15" customHeight="1">
      <c r="B174" s="222"/>
      <c r="C174" s="199" t="s">
        <v>1575</v>
      </c>
      <c r="D174" s="199"/>
      <c r="E174" s="199"/>
      <c r="F174" s="220" t="s">
        <v>1562</v>
      </c>
      <c r="G174" s="199"/>
      <c r="H174" s="199" t="s">
        <v>1623</v>
      </c>
      <c r="I174" s="199" t="s">
        <v>1558</v>
      </c>
      <c r="J174" s="199">
        <v>50</v>
      </c>
      <c r="K174" s="243"/>
    </row>
    <row r="175" spans="2:11" customFormat="1" ht="15" customHeight="1">
      <c r="B175" s="222"/>
      <c r="C175" s="199" t="s">
        <v>1583</v>
      </c>
      <c r="D175" s="199"/>
      <c r="E175" s="199"/>
      <c r="F175" s="220" t="s">
        <v>1562</v>
      </c>
      <c r="G175" s="199"/>
      <c r="H175" s="199" t="s">
        <v>1623</v>
      </c>
      <c r="I175" s="199" t="s">
        <v>1558</v>
      </c>
      <c r="J175" s="199">
        <v>50</v>
      </c>
      <c r="K175" s="243"/>
    </row>
    <row r="176" spans="2:11" customFormat="1" ht="15" customHeight="1">
      <c r="B176" s="222"/>
      <c r="C176" s="199" t="s">
        <v>1581</v>
      </c>
      <c r="D176" s="199"/>
      <c r="E176" s="199"/>
      <c r="F176" s="220" t="s">
        <v>1562</v>
      </c>
      <c r="G176" s="199"/>
      <c r="H176" s="199" t="s">
        <v>1623</v>
      </c>
      <c r="I176" s="199" t="s">
        <v>1558</v>
      </c>
      <c r="J176" s="199">
        <v>50</v>
      </c>
      <c r="K176" s="243"/>
    </row>
    <row r="177" spans="2:11" customFormat="1" ht="15" customHeight="1">
      <c r="B177" s="222"/>
      <c r="C177" s="199" t="s">
        <v>110</v>
      </c>
      <c r="D177" s="199"/>
      <c r="E177" s="199"/>
      <c r="F177" s="220" t="s">
        <v>1556</v>
      </c>
      <c r="G177" s="199"/>
      <c r="H177" s="199" t="s">
        <v>1624</v>
      </c>
      <c r="I177" s="199" t="s">
        <v>1625</v>
      </c>
      <c r="J177" s="199"/>
      <c r="K177" s="243"/>
    </row>
    <row r="178" spans="2:11" customFormat="1" ht="15" customHeight="1">
      <c r="B178" s="222"/>
      <c r="C178" s="199" t="s">
        <v>57</v>
      </c>
      <c r="D178" s="199"/>
      <c r="E178" s="199"/>
      <c r="F178" s="220" t="s">
        <v>1556</v>
      </c>
      <c r="G178" s="199"/>
      <c r="H178" s="199" t="s">
        <v>1626</v>
      </c>
      <c r="I178" s="199" t="s">
        <v>1627</v>
      </c>
      <c r="J178" s="199">
        <v>1</v>
      </c>
      <c r="K178" s="243"/>
    </row>
    <row r="179" spans="2:11" customFormat="1" ht="15" customHeight="1">
      <c r="B179" s="222"/>
      <c r="C179" s="199" t="s">
        <v>53</v>
      </c>
      <c r="D179" s="199"/>
      <c r="E179" s="199"/>
      <c r="F179" s="220" t="s">
        <v>1556</v>
      </c>
      <c r="G179" s="199"/>
      <c r="H179" s="199" t="s">
        <v>1628</v>
      </c>
      <c r="I179" s="199" t="s">
        <v>1558</v>
      </c>
      <c r="J179" s="199">
        <v>20</v>
      </c>
      <c r="K179" s="243"/>
    </row>
    <row r="180" spans="2:11" customFormat="1" ht="15" customHeight="1">
      <c r="B180" s="222"/>
      <c r="C180" s="199" t="s">
        <v>54</v>
      </c>
      <c r="D180" s="199"/>
      <c r="E180" s="199"/>
      <c r="F180" s="220" t="s">
        <v>1556</v>
      </c>
      <c r="G180" s="199"/>
      <c r="H180" s="199" t="s">
        <v>1629</v>
      </c>
      <c r="I180" s="199" t="s">
        <v>1558</v>
      </c>
      <c r="J180" s="199">
        <v>255</v>
      </c>
      <c r="K180" s="243"/>
    </row>
    <row r="181" spans="2:11" customFormat="1" ht="15" customHeight="1">
      <c r="B181" s="222"/>
      <c r="C181" s="199" t="s">
        <v>111</v>
      </c>
      <c r="D181" s="199"/>
      <c r="E181" s="199"/>
      <c r="F181" s="220" t="s">
        <v>1556</v>
      </c>
      <c r="G181" s="199"/>
      <c r="H181" s="199" t="s">
        <v>1520</v>
      </c>
      <c r="I181" s="199" t="s">
        <v>1558</v>
      </c>
      <c r="J181" s="199">
        <v>10</v>
      </c>
      <c r="K181" s="243"/>
    </row>
    <row r="182" spans="2:11" customFormat="1" ht="15" customHeight="1">
      <c r="B182" s="222"/>
      <c r="C182" s="199" t="s">
        <v>112</v>
      </c>
      <c r="D182" s="199"/>
      <c r="E182" s="199"/>
      <c r="F182" s="220" t="s">
        <v>1556</v>
      </c>
      <c r="G182" s="199"/>
      <c r="H182" s="199" t="s">
        <v>1630</v>
      </c>
      <c r="I182" s="199" t="s">
        <v>1591</v>
      </c>
      <c r="J182" s="199"/>
      <c r="K182" s="243"/>
    </row>
    <row r="183" spans="2:11" customFormat="1" ht="15" customHeight="1">
      <c r="B183" s="222"/>
      <c r="C183" s="199" t="s">
        <v>1631</v>
      </c>
      <c r="D183" s="199"/>
      <c r="E183" s="199"/>
      <c r="F183" s="220" t="s">
        <v>1556</v>
      </c>
      <c r="G183" s="199"/>
      <c r="H183" s="199" t="s">
        <v>1632</v>
      </c>
      <c r="I183" s="199" t="s">
        <v>1591</v>
      </c>
      <c r="J183" s="199"/>
      <c r="K183" s="243"/>
    </row>
    <row r="184" spans="2:11" customFormat="1" ht="15" customHeight="1">
      <c r="B184" s="222"/>
      <c r="C184" s="199" t="s">
        <v>1620</v>
      </c>
      <c r="D184" s="199"/>
      <c r="E184" s="199"/>
      <c r="F184" s="220" t="s">
        <v>1556</v>
      </c>
      <c r="G184" s="199"/>
      <c r="H184" s="199" t="s">
        <v>1633</v>
      </c>
      <c r="I184" s="199" t="s">
        <v>1591</v>
      </c>
      <c r="J184" s="199"/>
      <c r="K184" s="243"/>
    </row>
    <row r="185" spans="2:11" customFormat="1" ht="15" customHeight="1">
      <c r="B185" s="222"/>
      <c r="C185" s="199" t="s">
        <v>114</v>
      </c>
      <c r="D185" s="199"/>
      <c r="E185" s="199"/>
      <c r="F185" s="220" t="s">
        <v>1562</v>
      </c>
      <c r="G185" s="199"/>
      <c r="H185" s="199" t="s">
        <v>1634</v>
      </c>
      <c r="I185" s="199" t="s">
        <v>1558</v>
      </c>
      <c r="J185" s="199">
        <v>50</v>
      </c>
      <c r="K185" s="243"/>
    </row>
    <row r="186" spans="2:11" customFormat="1" ht="15" customHeight="1">
      <c r="B186" s="222"/>
      <c r="C186" s="199" t="s">
        <v>1635</v>
      </c>
      <c r="D186" s="199"/>
      <c r="E186" s="199"/>
      <c r="F186" s="220" t="s">
        <v>1562</v>
      </c>
      <c r="G186" s="199"/>
      <c r="H186" s="199" t="s">
        <v>1636</v>
      </c>
      <c r="I186" s="199" t="s">
        <v>1637</v>
      </c>
      <c r="J186" s="199"/>
      <c r="K186" s="243"/>
    </row>
    <row r="187" spans="2:11" customFormat="1" ht="15" customHeight="1">
      <c r="B187" s="222"/>
      <c r="C187" s="199" t="s">
        <v>1638</v>
      </c>
      <c r="D187" s="199"/>
      <c r="E187" s="199"/>
      <c r="F187" s="220" t="s">
        <v>1562</v>
      </c>
      <c r="G187" s="199"/>
      <c r="H187" s="199" t="s">
        <v>1639</v>
      </c>
      <c r="I187" s="199" t="s">
        <v>1637</v>
      </c>
      <c r="J187" s="199"/>
      <c r="K187" s="243"/>
    </row>
    <row r="188" spans="2:11" customFormat="1" ht="15" customHeight="1">
      <c r="B188" s="222"/>
      <c r="C188" s="199" t="s">
        <v>1640</v>
      </c>
      <c r="D188" s="199"/>
      <c r="E188" s="199"/>
      <c r="F188" s="220" t="s">
        <v>1562</v>
      </c>
      <c r="G188" s="199"/>
      <c r="H188" s="199" t="s">
        <v>1641</v>
      </c>
      <c r="I188" s="199" t="s">
        <v>1637</v>
      </c>
      <c r="J188" s="199"/>
      <c r="K188" s="243"/>
    </row>
    <row r="189" spans="2:11" customFormat="1" ht="15" customHeight="1">
      <c r="B189" s="222"/>
      <c r="C189" s="256" t="s">
        <v>1642</v>
      </c>
      <c r="D189" s="199"/>
      <c r="E189" s="199"/>
      <c r="F189" s="220" t="s">
        <v>1562</v>
      </c>
      <c r="G189" s="199"/>
      <c r="H189" s="199" t="s">
        <v>1643</v>
      </c>
      <c r="I189" s="199" t="s">
        <v>1644</v>
      </c>
      <c r="J189" s="257" t="s">
        <v>1645</v>
      </c>
      <c r="K189" s="243"/>
    </row>
    <row r="190" spans="2:11" customFormat="1" ht="15" customHeight="1">
      <c r="B190" s="222"/>
      <c r="C190" s="256" t="s">
        <v>42</v>
      </c>
      <c r="D190" s="199"/>
      <c r="E190" s="199"/>
      <c r="F190" s="220" t="s">
        <v>1556</v>
      </c>
      <c r="G190" s="199"/>
      <c r="H190" s="196" t="s">
        <v>1646</v>
      </c>
      <c r="I190" s="199" t="s">
        <v>1647</v>
      </c>
      <c r="J190" s="199"/>
      <c r="K190" s="243"/>
    </row>
    <row r="191" spans="2:11" customFormat="1" ht="15" customHeight="1">
      <c r="B191" s="222"/>
      <c r="C191" s="256" t="s">
        <v>1648</v>
      </c>
      <c r="D191" s="199"/>
      <c r="E191" s="199"/>
      <c r="F191" s="220" t="s">
        <v>1556</v>
      </c>
      <c r="G191" s="199"/>
      <c r="H191" s="199" t="s">
        <v>1649</v>
      </c>
      <c r="I191" s="199" t="s">
        <v>1591</v>
      </c>
      <c r="J191" s="199"/>
      <c r="K191" s="243"/>
    </row>
    <row r="192" spans="2:11" customFormat="1" ht="15" customHeight="1">
      <c r="B192" s="222"/>
      <c r="C192" s="256" t="s">
        <v>1650</v>
      </c>
      <c r="D192" s="199"/>
      <c r="E192" s="199"/>
      <c r="F192" s="220" t="s">
        <v>1556</v>
      </c>
      <c r="G192" s="199"/>
      <c r="H192" s="199" t="s">
        <v>1651</v>
      </c>
      <c r="I192" s="199" t="s">
        <v>1591</v>
      </c>
      <c r="J192" s="199"/>
      <c r="K192" s="243"/>
    </row>
    <row r="193" spans="2:11" customFormat="1" ht="15" customHeight="1">
      <c r="B193" s="222"/>
      <c r="C193" s="256" t="s">
        <v>1652</v>
      </c>
      <c r="D193" s="199"/>
      <c r="E193" s="199"/>
      <c r="F193" s="220" t="s">
        <v>1562</v>
      </c>
      <c r="G193" s="199"/>
      <c r="H193" s="199" t="s">
        <v>1653</v>
      </c>
      <c r="I193" s="199" t="s">
        <v>1591</v>
      </c>
      <c r="J193" s="199"/>
      <c r="K193" s="243"/>
    </row>
    <row r="194" spans="2:11" customFormat="1" ht="15" customHeight="1">
      <c r="B194" s="249"/>
      <c r="C194" s="258"/>
      <c r="D194" s="229"/>
      <c r="E194" s="229"/>
      <c r="F194" s="229"/>
      <c r="G194" s="229"/>
      <c r="H194" s="229"/>
      <c r="I194" s="229"/>
      <c r="J194" s="229"/>
      <c r="K194" s="250"/>
    </row>
    <row r="195" spans="2:11" customFormat="1" ht="18.75" customHeight="1">
      <c r="B195" s="231"/>
      <c r="C195" s="241"/>
      <c r="D195" s="241"/>
      <c r="E195" s="241"/>
      <c r="F195" s="251"/>
      <c r="G195" s="241"/>
      <c r="H195" s="241"/>
      <c r="I195" s="241"/>
      <c r="J195" s="241"/>
      <c r="K195" s="231"/>
    </row>
    <row r="196" spans="2:11" customFormat="1" ht="18.75" customHeight="1">
      <c r="B196" s="231"/>
      <c r="C196" s="241"/>
      <c r="D196" s="241"/>
      <c r="E196" s="241"/>
      <c r="F196" s="251"/>
      <c r="G196" s="241"/>
      <c r="H196" s="241"/>
      <c r="I196" s="241"/>
      <c r="J196" s="241"/>
      <c r="K196" s="231"/>
    </row>
    <row r="197" spans="2:11" customFormat="1" ht="18.75" customHeight="1">
      <c r="B197" s="206"/>
      <c r="C197" s="206"/>
      <c r="D197" s="206"/>
      <c r="E197" s="206"/>
      <c r="F197" s="206"/>
      <c r="G197" s="206"/>
      <c r="H197" s="206"/>
      <c r="I197" s="206"/>
      <c r="J197" s="206"/>
      <c r="K197" s="206"/>
    </row>
    <row r="198" spans="2:11" customFormat="1" ht="13.5">
      <c r="B198" s="188"/>
      <c r="C198" s="189"/>
      <c r="D198" s="189"/>
      <c r="E198" s="189"/>
      <c r="F198" s="189"/>
      <c r="G198" s="189"/>
      <c r="H198" s="189"/>
      <c r="I198" s="189"/>
      <c r="J198" s="189"/>
      <c r="K198" s="190"/>
    </row>
    <row r="199" spans="2:11" customFormat="1" ht="21">
      <c r="B199" s="191"/>
      <c r="C199" s="308" t="s">
        <v>1654</v>
      </c>
      <c r="D199" s="308"/>
      <c r="E199" s="308"/>
      <c r="F199" s="308"/>
      <c r="G199" s="308"/>
      <c r="H199" s="308"/>
      <c r="I199" s="308"/>
      <c r="J199" s="308"/>
      <c r="K199" s="192"/>
    </row>
    <row r="200" spans="2:11" customFormat="1" ht="25.5" customHeight="1">
      <c r="B200" s="191"/>
      <c r="C200" s="259" t="s">
        <v>1655</v>
      </c>
      <c r="D200" s="259"/>
      <c r="E200" s="259"/>
      <c r="F200" s="259" t="s">
        <v>1656</v>
      </c>
      <c r="G200" s="260"/>
      <c r="H200" s="309" t="s">
        <v>1657</v>
      </c>
      <c r="I200" s="309"/>
      <c r="J200" s="309"/>
      <c r="K200" s="192"/>
    </row>
    <row r="201" spans="2:11" customFormat="1" ht="5.25" customHeight="1">
      <c r="B201" s="222"/>
      <c r="C201" s="217"/>
      <c r="D201" s="217"/>
      <c r="E201" s="217"/>
      <c r="F201" s="217"/>
      <c r="G201" s="241"/>
      <c r="H201" s="217"/>
      <c r="I201" s="217"/>
      <c r="J201" s="217"/>
      <c r="K201" s="243"/>
    </row>
    <row r="202" spans="2:11" customFormat="1" ht="15" customHeight="1">
      <c r="B202" s="222"/>
      <c r="C202" s="199" t="s">
        <v>1647</v>
      </c>
      <c r="D202" s="199"/>
      <c r="E202" s="199"/>
      <c r="F202" s="220" t="s">
        <v>43</v>
      </c>
      <c r="G202" s="199"/>
      <c r="H202" s="310" t="s">
        <v>1658</v>
      </c>
      <c r="I202" s="310"/>
      <c r="J202" s="310"/>
      <c r="K202" s="243"/>
    </row>
    <row r="203" spans="2:11" customFormat="1" ht="15" customHeight="1">
      <c r="B203" s="222"/>
      <c r="C203" s="199"/>
      <c r="D203" s="199"/>
      <c r="E203" s="199"/>
      <c r="F203" s="220" t="s">
        <v>44</v>
      </c>
      <c r="G203" s="199"/>
      <c r="H203" s="310" t="s">
        <v>1659</v>
      </c>
      <c r="I203" s="310"/>
      <c r="J203" s="310"/>
      <c r="K203" s="243"/>
    </row>
    <row r="204" spans="2:11" customFormat="1" ht="15" customHeight="1">
      <c r="B204" s="222"/>
      <c r="C204" s="199"/>
      <c r="D204" s="199"/>
      <c r="E204" s="199"/>
      <c r="F204" s="220" t="s">
        <v>47</v>
      </c>
      <c r="G204" s="199"/>
      <c r="H204" s="310" t="s">
        <v>1660</v>
      </c>
      <c r="I204" s="310"/>
      <c r="J204" s="310"/>
      <c r="K204" s="243"/>
    </row>
    <row r="205" spans="2:11" customFormat="1" ht="15" customHeight="1">
      <c r="B205" s="222"/>
      <c r="C205" s="199"/>
      <c r="D205" s="199"/>
      <c r="E205" s="199"/>
      <c r="F205" s="220" t="s">
        <v>45</v>
      </c>
      <c r="G205" s="199"/>
      <c r="H205" s="310" t="s">
        <v>1661</v>
      </c>
      <c r="I205" s="310"/>
      <c r="J205" s="310"/>
      <c r="K205" s="243"/>
    </row>
    <row r="206" spans="2:11" customFormat="1" ht="15" customHeight="1">
      <c r="B206" s="222"/>
      <c r="C206" s="199"/>
      <c r="D206" s="199"/>
      <c r="E206" s="199"/>
      <c r="F206" s="220" t="s">
        <v>46</v>
      </c>
      <c r="G206" s="199"/>
      <c r="H206" s="310" t="s">
        <v>1662</v>
      </c>
      <c r="I206" s="310"/>
      <c r="J206" s="310"/>
      <c r="K206" s="243"/>
    </row>
    <row r="207" spans="2:11" customFormat="1" ht="15" customHeight="1">
      <c r="B207" s="222"/>
      <c r="C207" s="199"/>
      <c r="D207" s="199"/>
      <c r="E207" s="199"/>
      <c r="F207" s="220"/>
      <c r="G207" s="199"/>
      <c r="H207" s="199"/>
      <c r="I207" s="199"/>
      <c r="J207" s="199"/>
      <c r="K207" s="243"/>
    </row>
    <row r="208" spans="2:11" customFormat="1" ht="15" customHeight="1">
      <c r="B208" s="222"/>
      <c r="C208" s="199" t="s">
        <v>1603</v>
      </c>
      <c r="D208" s="199"/>
      <c r="E208" s="199"/>
      <c r="F208" s="220" t="s">
        <v>78</v>
      </c>
      <c r="G208" s="199"/>
      <c r="H208" s="310" t="s">
        <v>1663</v>
      </c>
      <c r="I208" s="310"/>
      <c r="J208" s="310"/>
      <c r="K208" s="243"/>
    </row>
    <row r="209" spans="2:11" customFormat="1" ht="15" customHeight="1">
      <c r="B209" s="222"/>
      <c r="C209" s="199"/>
      <c r="D209" s="199"/>
      <c r="E209" s="199"/>
      <c r="F209" s="220" t="s">
        <v>1498</v>
      </c>
      <c r="G209" s="199"/>
      <c r="H209" s="310" t="s">
        <v>1499</v>
      </c>
      <c r="I209" s="310"/>
      <c r="J209" s="310"/>
      <c r="K209" s="243"/>
    </row>
    <row r="210" spans="2:11" customFormat="1" ht="15" customHeight="1">
      <c r="B210" s="222"/>
      <c r="C210" s="199"/>
      <c r="D210" s="199"/>
      <c r="E210" s="199"/>
      <c r="F210" s="220" t="s">
        <v>1496</v>
      </c>
      <c r="G210" s="199"/>
      <c r="H210" s="310" t="s">
        <v>1664</v>
      </c>
      <c r="I210" s="310"/>
      <c r="J210" s="310"/>
      <c r="K210" s="243"/>
    </row>
    <row r="211" spans="2:11" customFormat="1" ht="15" customHeight="1">
      <c r="B211" s="261"/>
      <c r="C211" s="199"/>
      <c r="D211" s="199"/>
      <c r="E211" s="199"/>
      <c r="F211" s="220" t="s">
        <v>1500</v>
      </c>
      <c r="G211" s="256"/>
      <c r="H211" s="311" t="s">
        <v>1501</v>
      </c>
      <c r="I211" s="311"/>
      <c r="J211" s="311"/>
      <c r="K211" s="262"/>
    </row>
    <row r="212" spans="2:11" customFormat="1" ht="15" customHeight="1">
      <c r="B212" s="261"/>
      <c r="C212" s="199"/>
      <c r="D212" s="199"/>
      <c r="E212" s="199"/>
      <c r="F212" s="220" t="s">
        <v>1502</v>
      </c>
      <c r="G212" s="256"/>
      <c r="H212" s="311" t="s">
        <v>1665</v>
      </c>
      <c r="I212" s="311"/>
      <c r="J212" s="311"/>
      <c r="K212" s="262"/>
    </row>
    <row r="213" spans="2:11" customFormat="1" ht="15" customHeight="1">
      <c r="B213" s="261"/>
      <c r="C213" s="199"/>
      <c r="D213" s="199"/>
      <c r="E213" s="199"/>
      <c r="F213" s="220"/>
      <c r="G213" s="256"/>
      <c r="H213" s="247"/>
      <c r="I213" s="247"/>
      <c r="J213" s="247"/>
      <c r="K213" s="262"/>
    </row>
    <row r="214" spans="2:11" customFormat="1" ht="15" customHeight="1">
      <c r="B214" s="261"/>
      <c r="C214" s="199" t="s">
        <v>1627</v>
      </c>
      <c r="D214" s="199"/>
      <c r="E214" s="199"/>
      <c r="F214" s="220">
        <v>1</v>
      </c>
      <c r="G214" s="256"/>
      <c r="H214" s="311" t="s">
        <v>1666</v>
      </c>
      <c r="I214" s="311"/>
      <c r="J214" s="311"/>
      <c r="K214" s="262"/>
    </row>
    <row r="215" spans="2:11" customFormat="1" ht="15" customHeight="1">
      <c r="B215" s="261"/>
      <c r="C215" s="199"/>
      <c r="D215" s="199"/>
      <c r="E215" s="199"/>
      <c r="F215" s="220">
        <v>2</v>
      </c>
      <c r="G215" s="256"/>
      <c r="H215" s="311" t="s">
        <v>1667</v>
      </c>
      <c r="I215" s="311"/>
      <c r="J215" s="311"/>
      <c r="K215" s="262"/>
    </row>
    <row r="216" spans="2:11" customFormat="1" ht="15" customHeight="1">
      <c r="B216" s="261"/>
      <c r="C216" s="199"/>
      <c r="D216" s="199"/>
      <c r="E216" s="199"/>
      <c r="F216" s="220">
        <v>3</v>
      </c>
      <c r="G216" s="256"/>
      <c r="H216" s="311" t="s">
        <v>1668</v>
      </c>
      <c r="I216" s="311"/>
      <c r="J216" s="311"/>
      <c r="K216" s="262"/>
    </row>
    <row r="217" spans="2:11" customFormat="1" ht="15" customHeight="1">
      <c r="B217" s="261"/>
      <c r="C217" s="199"/>
      <c r="D217" s="199"/>
      <c r="E217" s="199"/>
      <c r="F217" s="220">
        <v>4</v>
      </c>
      <c r="G217" s="256"/>
      <c r="H217" s="311" t="s">
        <v>1669</v>
      </c>
      <c r="I217" s="311"/>
      <c r="J217" s="311"/>
      <c r="K217" s="262"/>
    </row>
    <row r="218" spans="2:11" customFormat="1" ht="12.75" customHeight="1">
      <c r="B218" s="263"/>
      <c r="C218" s="264"/>
      <c r="D218" s="264"/>
      <c r="E218" s="264"/>
      <c r="F218" s="264"/>
      <c r="G218" s="264"/>
      <c r="H218" s="264"/>
      <c r="I218" s="264"/>
      <c r="J218" s="264"/>
      <c r="K218" s="265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13</vt:i4>
      </vt:variant>
    </vt:vector>
  </HeadingPairs>
  <TitlesOfParts>
    <vt:vector size="21" baseType="lpstr">
      <vt:lpstr>Rekapitulace stavby</vt:lpstr>
      <vt:lpstr>00 - VRN</vt:lpstr>
      <vt:lpstr>01 - Stavební část</vt:lpstr>
      <vt:lpstr>02 - ZTI</vt:lpstr>
      <vt:lpstr>03 - Vytápění</vt:lpstr>
      <vt:lpstr>04 - Silnoproud</vt:lpstr>
      <vt:lpstr>05 - Slaboproud</vt:lpstr>
      <vt:lpstr>Pokyny pro vyplnění</vt:lpstr>
      <vt:lpstr>'00 - VRN'!Názvy_tisku</vt:lpstr>
      <vt:lpstr>'01 - Stavební část'!Názvy_tisku</vt:lpstr>
      <vt:lpstr>'02 - ZTI'!Názvy_tisku</vt:lpstr>
      <vt:lpstr>'03 - Vytápění'!Názvy_tisku</vt:lpstr>
      <vt:lpstr>'Rekapitulace stavby'!Názvy_tisku</vt:lpstr>
      <vt:lpstr>'00 - VRN'!Oblast_tisku</vt:lpstr>
      <vt:lpstr>'01 - Stavební část'!Oblast_tisku</vt:lpstr>
      <vt:lpstr>'02 - ZTI'!Oblast_tisku</vt:lpstr>
      <vt:lpstr>'03 - Vytápění'!Oblast_tisku</vt:lpstr>
      <vt:lpstr>'04 - Silnoproud'!Oblast_tisku</vt:lpstr>
      <vt:lpstr>'05 - Slaboproud'!Oblast_tisku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DESKTOP-473U3HR\Michal</dc:creator>
  <cp:lastModifiedBy>Michal</cp:lastModifiedBy>
  <dcterms:created xsi:type="dcterms:W3CDTF">2023-05-15T07:04:50Z</dcterms:created>
  <dcterms:modified xsi:type="dcterms:W3CDTF">2023-05-15T07:10:26Z</dcterms:modified>
</cp:coreProperties>
</file>